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rosea\OneDrive\Documentos\CLINICA DA FAMILIA\envio setembro\ENVIO SETEMBRO VERS. 5\"/>
    </mc:Choice>
  </mc:AlternateContent>
  <xr:revisionPtr revIDLastSave="0" documentId="13_ncr:1_{32AC02E5-1413-4893-84DD-354B4AD87747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RESUMO ORÇAMENTO" sheetId="26" state="hidden" r:id="rId1"/>
    <sheet name="CURVA ABC" sheetId="5" r:id="rId2"/>
  </sheets>
  <definedNames>
    <definedName name="_xlnm.Print_Area" localSheetId="1">'CURVA ABC'!$A$2:$G$572</definedName>
    <definedName name="_xlnm.Print_Area" localSheetId="0">'RESUMO ORÇAMENTO'!$A$1:$M$1051</definedName>
    <definedName name="_xlnm.Print_Titles" localSheetId="1">'CURVA ABC'!$11:$11</definedName>
    <definedName name="_xlnm.Print_Titles" localSheetId="0">'RESUMO ORÇAMENTO'!$7:$8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2" i="5" l="1"/>
  <c r="F24" i="5" s="1"/>
  <c r="F553" i="5" l="1"/>
  <c r="F545" i="5"/>
  <c r="F537" i="5"/>
  <c r="F529" i="5"/>
  <c r="F515" i="5"/>
  <c r="F503" i="5"/>
  <c r="F487" i="5"/>
  <c r="F471" i="5"/>
  <c r="F455" i="5"/>
  <c r="F439" i="5"/>
  <c r="F423" i="5"/>
  <c r="F399" i="5"/>
  <c r="F383" i="5"/>
  <c r="F367" i="5"/>
  <c r="F351" i="5"/>
  <c r="F320" i="5"/>
  <c r="F288" i="5"/>
  <c r="F240" i="5"/>
  <c r="F208" i="5"/>
  <c r="F176" i="5"/>
  <c r="F128" i="5"/>
  <c r="F96" i="5"/>
  <c r="F64" i="5"/>
  <c r="F48" i="5"/>
  <c r="F16" i="5"/>
  <c r="F568" i="5"/>
  <c r="F560" i="5"/>
  <c r="F552" i="5"/>
  <c r="F540" i="5"/>
  <c r="F532" i="5"/>
  <c r="F524" i="5"/>
  <c r="F514" i="5"/>
  <c r="F502" i="5"/>
  <c r="F486" i="5"/>
  <c r="F462" i="5"/>
  <c r="F446" i="5"/>
  <c r="F422" i="5"/>
  <c r="F406" i="5"/>
  <c r="F382" i="5"/>
  <c r="F366" i="5"/>
  <c r="F349" i="5"/>
  <c r="F317" i="5"/>
  <c r="F285" i="5"/>
  <c r="F253" i="5"/>
  <c r="F221" i="5"/>
  <c r="F189" i="5"/>
  <c r="F157" i="5"/>
  <c r="F125" i="5"/>
  <c r="F109" i="5"/>
  <c r="F93" i="5"/>
  <c r="F77" i="5"/>
  <c r="F61" i="5"/>
  <c r="F45" i="5"/>
  <c r="F571" i="5"/>
  <c r="F559" i="5"/>
  <c r="F551" i="5"/>
  <c r="F543" i="5"/>
  <c r="F539" i="5"/>
  <c r="F535" i="5"/>
  <c r="F531" i="5"/>
  <c r="F527" i="5"/>
  <c r="F523" i="5"/>
  <c r="F518" i="5"/>
  <c r="F513" i="5"/>
  <c r="F507" i="5"/>
  <c r="F499" i="5"/>
  <c r="F491" i="5"/>
  <c r="F483" i="5"/>
  <c r="F475" i="5"/>
  <c r="F467" i="5"/>
  <c r="F459" i="5"/>
  <c r="F451" i="5"/>
  <c r="F443" i="5"/>
  <c r="F435" i="5"/>
  <c r="F427" i="5"/>
  <c r="F419" i="5"/>
  <c r="F411" i="5"/>
  <c r="F403" i="5"/>
  <c r="F395" i="5"/>
  <c r="F387" i="5"/>
  <c r="F379" i="5"/>
  <c r="F371" i="5"/>
  <c r="F363" i="5"/>
  <c r="F355" i="5"/>
  <c r="F344" i="5"/>
  <c r="F328" i="5"/>
  <c r="F312" i="5"/>
  <c r="F296" i="5"/>
  <c r="F280" i="5"/>
  <c r="F264" i="5"/>
  <c r="F248" i="5"/>
  <c r="F232" i="5"/>
  <c r="F216" i="5"/>
  <c r="F200" i="5"/>
  <c r="F184" i="5"/>
  <c r="F168" i="5"/>
  <c r="F152" i="5"/>
  <c r="F136" i="5"/>
  <c r="F120" i="5"/>
  <c r="F104" i="5"/>
  <c r="F88" i="5"/>
  <c r="F72" i="5"/>
  <c r="F56" i="5"/>
  <c r="F40" i="5"/>
  <c r="F12" i="5"/>
  <c r="F13" i="5"/>
  <c r="F14" i="5"/>
  <c r="F18" i="5"/>
  <c r="F22" i="5"/>
  <c r="F26" i="5"/>
  <c r="F30" i="5"/>
  <c r="F34" i="5"/>
  <c r="F38" i="5"/>
  <c r="F42" i="5"/>
  <c r="F46" i="5"/>
  <c r="F50" i="5"/>
  <c r="F54" i="5"/>
  <c r="F58" i="5"/>
  <c r="F62" i="5"/>
  <c r="F66" i="5"/>
  <c r="F70" i="5"/>
  <c r="F74" i="5"/>
  <c r="F78" i="5"/>
  <c r="F82" i="5"/>
  <c r="F86" i="5"/>
  <c r="F90" i="5"/>
  <c r="F94" i="5"/>
  <c r="F98" i="5"/>
  <c r="F102" i="5"/>
  <c r="F106" i="5"/>
  <c r="F110" i="5"/>
  <c r="F114" i="5"/>
  <c r="F118" i="5"/>
  <c r="F122" i="5"/>
  <c r="F126" i="5"/>
  <c r="F130" i="5"/>
  <c r="F134" i="5"/>
  <c r="F138" i="5"/>
  <c r="F142" i="5"/>
  <c r="F146" i="5"/>
  <c r="F150" i="5"/>
  <c r="F154" i="5"/>
  <c r="F158" i="5"/>
  <c r="F162" i="5"/>
  <c r="F166" i="5"/>
  <c r="F170" i="5"/>
  <c r="F174" i="5"/>
  <c r="F178" i="5"/>
  <c r="F182" i="5"/>
  <c r="F186" i="5"/>
  <c r="F190" i="5"/>
  <c r="F194" i="5"/>
  <c r="F198" i="5"/>
  <c r="F202" i="5"/>
  <c r="F206" i="5"/>
  <c r="F210" i="5"/>
  <c r="F214" i="5"/>
  <c r="F218" i="5"/>
  <c r="F222" i="5"/>
  <c r="F226" i="5"/>
  <c r="F230" i="5"/>
  <c r="F234" i="5"/>
  <c r="F238" i="5"/>
  <c r="F242" i="5"/>
  <c r="F246" i="5"/>
  <c r="F250" i="5"/>
  <c r="F254" i="5"/>
  <c r="F258" i="5"/>
  <c r="F262" i="5"/>
  <c r="F266" i="5"/>
  <c r="F270" i="5"/>
  <c r="F274" i="5"/>
  <c r="F278" i="5"/>
  <c r="F282" i="5"/>
  <c r="F286" i="5"/>
  <c r="F290" i="5"/>
  <c r="F294" i="5"/>
  <c r="F298" i="5"/>
  <c r="F302" i="5"/>
  <c r="F306" i="5"/>
  <c r="F310" i="5"/>
  <c r="F314" i="5"/>
  <c r="F318" i="5"/>
  <c r="F322" i="5"/>
  <c r="F326" i="5"/>
  <c r="F330" i="5"/>
  <c r="F334" i="5"/>
  <c r="F338" i="5"/>
  <c r="F342" i="5"/>
  <c r="F346" i="5"/>
  <c r="F350" i="5"/>
  <c r="F15" i="5"/>
  <c r="F19" i="5"/>
  <c r="F23" i="5"/>
  <c r="F27" i="5"/>
  <c r="F31" i="5"/>
  <c r="F35" i="5"/>
  <c r="F39" i="5"/>
  <c r="F43" i="5"/>
  <c r="F47" i="5"/>
  <c r="F51" i="5"/>
  <c r="F55" i="5"/>
  <c r="F59" i="5"/>
  <c r="F63" i="5"/>
  <c r="F67" i="5"/>
  <c r="F71" i="5"/>
  <c r="F75" i="5"/>
  <c r="F79" i="5"/>
  <c r="F83" i="5"/>
  <c r="F87" i="5"/>
  <c r="F91" i="5"/>
  <c r="F95" i="5"/>
  <c r="F99" i="5"/>
  <c r="F103" i="5"/>
  <c r="F107" i="5"/>
  <c r="F111" i="5"/>
  <c r="F115" i="5"/>
  <c r="F119" i="5"/>
  <c r="F123" i="5"/>
  <c r="F127" i="5"/>
  <c r="F131" i="5"/>
  <c r="F135" i="5"/>
  <c r="F139" i="5"/>
  <c r="F143" i="5"/>
  <c r="F147" i="5"/>
  <c r="F151" i="5"/>
  <c r="F155" i="5"/>
  <c r="F159" i="5"/>
  <c r="F163" i="5"/>
  <c r="F167" i="5"/>
  <c r="F171" i="5"/>
  <c r="F175" i="5"/>
  <c r="F179" i="5"/>
  <c r="F183" i="5"/>
  <c r="F187" i="5"/>
  <c r="F191" i="5"/>
  <c r="F195" i="5"/>
  <c r="F199" i="5"/>
  <c r="F203" i="5"/>
  <c r="F207" i="5"/>
  <c r="F211" i="5"/>
  <c r="F215" i="5"/>
  <c r="F219" i="5"/>
  <c r="F223" i="5"/>
  <c r="F227" i="5"/>
  <c r="F231" i="5"/>
  <c r="F235" i="5"/>
  <c r="F239" i="5"/>
  <c r="F243" i="5"/>
  <c r="F247" i="5"/>
  <c r="F251" i="5"/>
  <c r="F255" i="5"/>
  <c r="F259" i="5"/>
  <c r="F263" i="5"/>
  <c r="F267" i="5"/>
  <c r="F271" i="5"/>
  <c r="F275" i="5"/>
  <c r="F279" i="5"/>
  <c r="F283" i="5"/>
  <c r="F287" i="5"/>
  <c r="F291" i="5"/>
  <c r="F295" i="5"/>
  <c r="F299" i="5"/>
  <c r="F303" i="5"/>
  <c r="F307" i="5"/>
  <c r="F311" i="5"/>
  <c r="F315" i="5"/>
  <c r="F319" i="5"/>
  <c r="F323" i="5"/>
  <c r="F327" i="5"/>
  <c r="F331" i="5"/>
  <c r="F335" i="5"/>
  <c r="F339" i="5"/>
  <c r="F343" i="5"/>
  <c r="F347" i="5"/>
  <c r="F17" i="5"/>
  <c r="F25" i="5"/>
  <c r="F33" i="5"/>
  <c r="F41" i="5"/>
  <c r="F49" i="5"/>
  <c r="F57" i="5"/>
  <c r="F65" i="5"/>
  <c r="F73" i="5"/>
  <c r="F81" i="5"/>
  <c r="F89" i="5"/>
  <c r="F97" i="5"/>
  <c r="F105" i="5"/>
  <c r="F113" i="5"/>
  <c r="F121" i="5"/>
  <c r="F129" i="5"/>
  <c r="F137" i="5"/>
  <c r="F145" i="5"/>
  <c r="F153" i="5"/>
  <c r="F161" i="5"/>
  <c r="F169" i="5"/>
  <c r="F177" i="5"/>
  <c r="F185" i="5"/>
  <c r="F193" i="5"/>
  <c r="F201" i="5"/>
  <c r="F209" i="5"/>
  <c r="F217" i="5"/>
  <c r="F225" i="5"/>
  <c r="F233" i="5"/>
  <c r="F241" i="5"/>
  <c r="F249" i="5"/>
  <c r="F257" i="5"/>
  <c r="F265" i="5"/>
  <c r="F273" i="5"/>
  <c r="F281" i="5"/>
  <c r="F289" i="5"/>
  <c r="F297" i="5"/>
  <c r="F305" i="5"/>
  <c r="F313" i="5"/>
  <c r="F321" i="5"/>
  <c r="F329" i="5"/>
  <c r="F337" i="5"/>
  <c r="F345" i="5"/>
  <c r="F352" i="5"/>
  <c r="F356" i="5"/>
  <c r="F360" i="5"/>
  <c r="F364" i="5"/>
  <c r="F368" i="5"/>
  <c r="F372" i="5"/>
  <c r="F376" i="5"/>
  <c r="F380" i="5"/>
  <c r="F384" i="5"/>
  <c r="F388" i="5"/>
  <c r="F392" i="5"/>
  <c r="F396" i="5"/>
  <c r="F400" i="5"/>
  <c r="F404" i="5"/>
  <c r="F408" i="5"/>
  <c r="F412" i="5"/>
  <c r="F416" i="5"/>
  <c r="F420" i="5"/>
  <c r="F424" i="5"/>
  <c r="F428" i="5"/>
  <c r="F432" i="5"/>
  <c r="F436" i="5"/>
  <c r="F440" i="5"/>
  <c r="F444" i="5"/>
  <c r="F448" i="5"/>
  <c r="F452" i="5"/>
  <c r="F456" i="5"/>
  <c r="F460" i="5"/>
  <c r="F464" i="5"/>
  <c r="F468" i="5"/>
  <c r="F472" i="5"/>
  <c r="F476" i="5"/>
  <c r="F480" i="5"/>
  <c r="F484" i="5"/>
  <c r="F488" i="5"/>
  <c r="F492" i="5"/>
  <c r="F496" i="5"/>
  <c r="F500" i="5"/>
  <c r="F504" i="5"/>
  <c r="F508" i="5"/>
  <c r="F512" i="5"/>
  <c r="F516" i="5"/>
  <c r="F520" i="5"/>
  <c r="F20" i="5"/>
  <c r="F28" i="5"/>
  <c r="F36" i="5"/>
  <c r="F44" i="5"/>
  <c r="F52" i="5"/>
  <c r="F60" i="5"/>
  <c r="F68" i="5"/>
  <c r="F76" i="5"/>
  <c r="F84" i="5"/>
  <c r="F92" i="5"/>
  <c r="F100" i="5"/>
  <c r="F108" i="5"/>
  <c r="F116" i="5"/>
  <c r="F124" i="5"/>
  <c r="F132" i="5"/>
  <c r="F140" i="5"/>
  <c r="F148" i="5"/>
  <c r="F156" i="5"/>
  <c r="F164" i="5"/>
  <c r="F172" i="5"/>
  <c r="F180" i="5"/>
  <c r="F188" i="5"/>
  <c r="F196" i="5"/>
  <c r="F204" i="5"/>
  <c r="F212" i="5"/>
  <c r="F220" i="5"/>
  <c r="F228" i="5"/>
  <c r="F236" i="5"/>
  <c r="F244" i="5"/>
  <c r="F252" i="5"/>
  <c r="F260" i="5"/>
  <c r="F268" i="5"/>
  <c r="F276" i="5"/>
  <c r="F284" i="5"/>
  <c r="F292" i="5"/>
  <c r="F300" i="5"/>
  <c r="F308" i="5"/>
  <c r="F316" i="5"/>
  <c r="F324" i="5"/>
  <c r="F332" i="5"/>
  <c r="F340" i="5"/>
  <c r="F348" i="5"/>
  <c r="F353" i="5"/>
  <c r="F357" i="5"/>
  <c r="F361" i="5"/>
  <c r="F365" i="5"/>
  <c r="F369" i="5"/>
  <c r="F373" i="5"/>
  <c r="F377" i="5"/>
  <c r="F381" i="5"/>
  <c r="F385" i="5"/>
  <c r="F389" i="5"/>
  <c r="F393" i="5"/>
  <c r="F397" i="5"/>
  <c r="F401" i="5"/>
  <c r="F405" i="5"/>
  <c r="F409" i="5"/>
  <c r="F413" i="5"/>
  <c r="F417" i="5"/>
  <c r="F421" i="5"/>
  <c r="F425" i="5"/>
  <c r="F429" i="5"/>
  <c r="F433" i="5"/>
  <c r="F437" i="5"/>
  <c r="F441" i="5"/>
  <c r="F445" i="5"/>
  <c r="F449" i="5"/>
  <c r="F453" i="5"/>
  <c r="F457" i="5"/>
  <c r="F461" i="5"/>
  <c r="F465" i="5"/>
  <c r="F469" i="5"/>
  <c r="F473" i="5"/>
  <c r="F477" i="5"/>
  <c r="F481" i="5"/>
  <c r="F485" i="5"/>
  <c r="F489" i="5"/>
  <c r="F493" i="5"/>
  <c r="F497" i="5"/>
  <c r="F501" i="5"/>
  <c r="F505" i="5"/>
  <c r="F569" i="5"/>
  <c r="F565" i="5"/>
  <c r="F561" i="5"/>
  <c r="F557" i="5"/>
  <c r="F549" i="5"/>
  <c r="F541" i="5"/>
  <c r="F533" i="5"/>
  <c r="F525" i="5"/>
  <c r="F521" i="5"/>
  <c r="F510" i="5"/>
  <c r="F495" i="5"/>
  <c r="F479" i="5"/>
  <c r="F463" i="5"/>
  <c r="F447" i="5"/>
  <c r="F431" i="5"/>
  <c r="F415" i="5"/>
  <c r="F407" i="5"/>
  <c r="F391" i="5"/>
  <c r="F375" i="5"/>
  <c r="F359" i="5"/>
  <c r="F336" i="5"/>
  <c r="F304" i="5"/>
  <c r="F272" i="5"/>
  <c r="F256" i="5"/>
  <c r="F224" i="5"/>
  <c r="F192" i="5"/>
  <c r="F160" i="5"/>
  <c r="F144" i="5"/>
  <c r="F112" i="5"/>
  <c r="F80" i="5"/>
  <c r="F32" i="5"/>
  <c r="F11" i="5"/>
  <c r="F564" i="5"/>
  <c r="F556" i="5"/>
  <c r="F548" i="5"/>
  <c r="F544" i="5"/>
  <c r="F536" i="5"/>
  <c r="F528" i="5"/>
  <c r="F519" i="5"/>
  <c r="F509" i="5"/>
  <c r="F494" i="5"/>
  <c r="F478" i="5"/>
  <c r="F470" i="5"/>
  <c r="F454" i="5"/>
  <c r="F438" i="5"/>
  <c r="F430" i="5"/>
  <c r="F414" i="5"/>
  <c r="F398" i="5"/>
  <c r="F390" i="5"/>
  <c r="F374" i="5"/>
  <c r="F358" i="5"/>
  <c r="F333" i="5"/>
  <c r="F301" i="5"/>
  <c r="F269" i="5"/>
  <c r="F237" i="5"/>
  <c r="F205" i="5"/>
  <c r="F173" i="5"/>
  <c r="F141" i="5"/>
  <c r="F29" i="5"/>
  <c r="F567" i="5"/>
  <c r="F563" i="5"/>
  <c r="F555" i="5"/>
  <c r="F547" i="5"/>
  <c r="F570" i="5"/>
  <c r="F566" i="5"/>
  <c r="F562" i="5"/>
  <c r="F558" i="5"/>
  <c r="F554" i="5"/>
  <c r="F550" i="5"/>
  <c r="F546" i="5"/>
  <c r="F542" i="5"/>
  <c r="F538" i="5"/>
  <c r="F534" i="5"/>
  <c r="F530" i="5"/>
  <c r="F526" i="5"/>
  <c r="F522" i="5"/>
  <c r="F517" i="5"/>
  <c r="F511" i="5"/>
  <c r="F506" i="5"/>
  <c r="F498" i="5"/>
  <c r="F490" i="5"/>
  <c r="F482" i="5"/>
  <c r="F474" i="5"/>
  <c r="F466" i="5"/>
  <c r="F458" i="5"/>
  <c r="F450" i="5"/>
  <c r="F442" i="5"/>
  <c r="F434" i="5"/>
  <c r="F426" i="5"/>
  <c r="F418" i="5"/>
  <c r="F410" i="5"/>
  <c r="F402" i="5"/>
  <c r="F394" i="5"/>
  <c r="F386" i="5"/>
  <c r="F378" i="5"/>
  <c r="F370" i="5"/>
  <c r="F362" i="5"/>
  <c r="F354" i="5"/>
  <c r="F341" i="5"/>
  <c r="F325" i="5"/>
  <c r="F309" i="5"/>
  <c r="F293" i="5"/>
  <c r="F277" i="5"/>
  <c r="F261" i="5"/>
  <c r="F245" i="5"/>
  <c r="F229" i="5"/>
  <c r="F213" i="5"/>
  <c r="F197" i="5"/>
  <c r="F181" i="5"/>
  <c r="F165" i="5"/>
  <c r="F149" i="5"/>
  <c r="F133" i="5"/>
  <c r="F117" i="5"/>
  <c r="F101" i="5"/>
  <c r="F85" i="5"/>
  <c r="F69" i="5"/>
  <c r="F53" i="5"/>
  <c r="F37" i="5"/>
  <c r="F21" i="5"/>
  <c r="J1049" i="26"/>
  <c r="I1049" i="26"/>
  <c r="I1048" i="26" s="1"/>
  <c r="H1049" i="26"/>
  <c r="K1049" i="26" s="1"/>
  <c r="J1048" i="26"/>
  <c r="J1045" i="26"/>
  <c r="I1045" i="26"/>
  <c r="H1045" i="26"/>
  <c r="K1045" i="26" s="1"/>
  <c r="J1044" i="26"/>
  <c r="I1044" i="26"/>
  <c r="H1044" i="26"/>
  <c r="K1044" i="26" s="1"/>
  <c r="J1043" i="26"/>
  <c r="I1043" i="26"/>
  <c r="H1043" i="26"/>
  <c r="K1043" i="26" s="1"/>
  <c r="J1042" i="26"/>
  <c r="I1042" i="26"/>
  <c r="H1042" i="26"/>
  <c r="K1042" i="26" s="1"/>
  <c r="J1041" i="26"/>
  <c r="I1041" i="26"/>
  <c r="H1041" i="26"/>
  <c r="K1041" i="26" s="1"/>
  <c r="J1040" i="26"/>
  <c r="I1040" i="26"/>
  <c r="H1040" i="26"/>
  <c r="K1040" i="26" s="1"/>
  <c r="J1032" i="26"/>
  <c r="I1032" i="26"/>
  <c r="H1032" i="26"/>
  <c r="K1032" i="26" s="1"/>
  <c r="L1032" i="26" s="1"/>
  <c r="J1031" i="26"/>
  <c r="I1031" i="26"/>
  <c r="H1031" i="26"/>
  <c r="K1031" i="26" s="1"/>
  <c r="L1031" i="26" s="1"/>
  <c r="J1027" i="26"/>
  <c r="I1027" i="26"/>
  <c r="H1027" i="26"/>
  <c r="K1027" i="26" s="1"/>
  <c r="L1027" i="26" s="1"/>
  <c r="L1025" i="26"/>
  <c r="J1025" i="26"/>
  <c r="I1025" i="26"/>
  <c r="H1025" i="26"/>
  <c r="K1025" i="26" s="1"/>
  <c r="L1024" i="26"/>
  <c r="J1024" i="26"/>
  <c r="I1024" i="26"/>
  <c r="H1024" i="26"/>
  <c r="K1024" i="26" s="1"/>
  <c r="L1023" i="26"/>
  <c r="J1023" i="26"/>
  <c r="I1023" i="26"/>
  <c r="H1023" i="26"/>
  <c r="K1023" i="26" s="1"/>
  <c r="J1013" i="26"/>
  <c r="I1013" i="26"/>
  <c r="H1013" i="26"/>
  <c r="K1013" i="26" s="1"/>
  <c r="K1011" i="26"/>
  <c r="L1011" i="26" s="1"/>
  <c r="J1011" i="26"/>
  <c r="I1011" i="26"/>
  <c r="J1009" i="26"/>
  <c r="I1009" i="26"/>
  <c r="H1009" i="26"/>
  <c r="K1009" i="26" s="1"/>
  <c r="L1009" i="26" s="1"/>
  <c r="J1008" i="26"/>
  <c r="I1008" i="26"/>
  <c r="H1008" i="26"/>
  <c r="K1008" i="26" s="1"/>
  <c r="L1008" i="26" s="1"/>
  <c r="J1007" i="26"/>
  <c r="I1007" i="26"/>
  <c r="H1007" i="26"/>
  <c r="K1007" i="26" s="1"/>
  <c r="L1007" i="26" s="1"/>
  <c r="J1006" i="26"/>
  <c r="I1006" i="26"/>
  <c r="H1006" i="26"/>
  <c r="K1006" i="26" s="1"/>
  <c r="L1006" i="26" s="1"/>
  <c r="J1005" i="26"/>
  <c r="I1005" i="26"/>
  <c r="H1005" i="26"/>
  <c r="K1005" i="26" s="1"/>
  <c r="L1005" i="26" s="1"/>
  <c r="J1004" i="26"/>
  <c r="I1004" i="26"/>
  <c r="H1004" i="26"/>
  <c r="K1004" i="26" s="1"/>
  <c r="L1004" i="26" s="1"/>
  <c r="J1003" i="26"/>
  <c r="I1003" i="26"/>
  <c r="H1003" i="26"/>
  <c r="K1003" i="26" s="1"/>
  <c r="L1003" i="26" s="1"/>
  <c r="K1002" i="26"/>
  <c r="L1002" i="26" s="1"/>
  <c r="J1002" i="26"/>
  <c r="I1002" i="26"/>
  <c r="J1000" i="26"/>
  <c r="I1000" i="26"/>
  <c r="H1000" i="26"/>
  <c r="K1000" i="26" s="1"/>
  <c r="L1000" i="26" s="1"/>
  <c r="J999" i="26"/>
  <c r="I999" i="26"/>
  <c r="H999" i="26"/>
  <c r="K999" i="26" s="1"/>
  <c r="K998" i="26"/>
  <c r="L998" i="26" s="1"/>
  <c r="J998" i="26"/>
  <c r="I998" i="26"/>
  <c r="J997" i="26"/>
  <c r="I997" i="26"/>
  <c r="H997" i="26"/>
  <c r="K997" i="26" s="1"/>
  <c r="L997" i="26" s="1"/>
  <c r="K996" i="26"/>
  <c r="L996" i="26" s="1"/>
  <c r="J996" i="26"/>
  <c r="I996" i="26"/>
  <c r="J995" i="26"/>
  <c r="I995" i="26"/>
  <c r="H995" i="26"/>
  <c r="K995" i="26" s="1"/>
  <c r="L995" i="26" s="1"/>
  <c r="K994" i="26"/>
  <c r="J994" i="26"/>
  <c r="I994" i="26"/>
  <c r="J991" i="26"/>
  <c r="I991" i="26"/>
  <c r="H991" i="26"/>
  <c r="K991" i="26" s="1"/>
  <c r="J990" i="26"/>
  <c r="I990" i="26"/>
  <c r="H990" i="26"/>
  <c r="K990" i="26" s="1"/>
  <c r="L990" i="26" s="1"/>
  <c r="J989" i="26"/>
  <c r="I989" i="26"/>
  <c r="H989" i="26"/>
  <c r="K989" i="26" s="1"/>
  <c r="J984" i="26"/>
  <c r="I984" i="26"/>
  <c r="H984" i="26"/>
  <c r="K984" i="26" s="1"/>
  <c r="L984" i="26" s="1"/>
  <c r="J983" i="26"/>
  <c r="I983" i="26"/>
  <c r="H983" i="26"/>
  <c r="K983" i="26" s="1"/>
  <c r="J982" i="26"/>
  <c r="I982" i="26"/>
  <c r="H982" i="26"/>
  <c r="K982" i="26" s="1"/>
  <c r="L982" i="26" s="1"/>
  <c r="J981" i="26"/>
  <c r="I981" i="26"/>
  <c r="H981" i="26"/>
  <c r="K981" i="26" s="1"/>
  <c r="J980" i="26"/>
  <c r="I980" i="26"/>
  <c r="H980" i="26"/>
  <c r="K980" i="26" s="1"/>
  <c r="L980" i="26" s="1"/>
  <c r="J979" i="26"/>
  <c r="I979" i="26"/>
  <c r="H979" i="26"/>
  <c r="K979" i="26" s="1"/>
  <c r="J967" i="26"/>
  <c r="I967" i="26"/>
  <c r="H967" i="26"/>
  <c r="K967" i="26" s="1"/>
  <c r="L967" i="26" s="1"/>
  <c r="J966" i="26"/>
  <c r="J965" i="26" s="1"/>
  <c r="I966" i="26"/>
  <c r="H966" i="26"/>
  <c r="K966" i="26" s="1"/>
  <c r="L966" i="26" s="1"/>
  <c r="J964" i="26"/>
  <c r="J963" i="26" s="1"/>
  <c r="I964" i="26"/>
  <c r="I963" i="26" s="1"/>
  <c r="H964" i="26"/>
  <c r="K964" i="26" s="1"/>
  <c r="J962" i="26"/>
  <c r="I962" i="26"/>
  <c r="H962" i="26"/>
  <c r="K962" i="26" s="1"/>
  <c r="L962" i="26" s="1"/>
  <c r="J958" i="26"/>
  <c r="I958" i="26"/>
  <c r="H958" i="26"/>
  <c r="K958" i="26" s="1"/>
  <c r="L958" i="26" s="1"/>
  <c r="J957" i="26"/>
  <c r="I957" i="26"/>
  <c r="H957" i="26"/>
  <c r="K957" i="26" s="1"/>
  <c r="J955" i="26"/>
  <c r="I955" i="26"/>
  <c r="H955" i="26"/>
  <c r="K955" i="26" s="1"/>
  <c r="L955" i="26" s="1"/>
  <c r="J953" i="26"/>
  <c r="I953" i="26"/>
  <c r="H953" i="26"/>
  <c r="K953" i="26" s="1"/>
  <c r="L953" i="26" s="1"/>
  <c r="J952" i="26"/>
  <c r="I952" i="26"/>
  <c r="H952" i="26"/>
  <c r="K952" i="26" s="1"/>
  <c r="L952" i="26" s="1"/>
  <c r="J951" i="26"/>
  <c r="I951" i="26"/>
  <c r="H951" i="26"/>
  <c r="K951" i="26" s="1"/>
  <c r="L951" i="26" s="1"/>
  <c r="J950" i="26"/>
  <c r="I950" i="26"/>
  <c r="H950" i="26"/>
  <c r="K950" i="26" s="1"/>
  <c r="L950" i="26" s="1"/>
  <c r="J949" i="26"/>
  <c r="I949" i="26"/>
  <c r="H949" i="26"/>
  <c r="K949" i="26" s="1"/>
  <c r="L949" i="26" s="1"/>
  <c r="J946" i="26"/>
  <c r="I946" i="26"/>
  <c r="H946" i="26"/>
  <c r="K946" i="26" s="1"/>
  <c r="L946" i="26" s="1"/>
  <c r="J945" i="26"/>
  <c r="I945" i="26"/>
  <c r="H945" i="26"/>
  <c r="K945" i="26" s="1"/>
  <c r="L945" i="26" s="1"/>
  <c r="J944" i="26"/>
  <c r="I944" i="26"/>
  <c r="H944" i="26"/>
  <c r="K944" i="26" s="1"/>
  <c r="L944" i="26" s="1"/>
  <c r="J940" i="26"/>
  <c r="H940" i="26"/>
  <c r="K940" i="26" s="1"/>
  <c r="J939" i="26"/>
  <c r="H939" i="26"/>
  <c r="K939" i="26" s="1"/>
  <c r="J938" i="26"/>
  <c r="H938" i="26"/>
  <c r="K938" i="26" s="1"/>
  <c r="J937" i="26"/>
  <c r="H937" i="26"/>
  <c r="K937" i="26" s="1"/>
  <c r="J936" i="26"/>
  <c r="H936" i="26"/>
  <c r="K936" i="26" s="1"/>
  <c r="J935" i="26"/>
  <c r="H935" i="26"/>
  <c r="K935" i="26" s="1"/>
  <c r="I934" i="26"/>
  <c r="J932" i="26"/>
  <c r="J931" i="26" s="1"/>
  <c r="I932" i="26"/>
  <c r="I931" i="26" s="1"/>
  <c r="H932" i="26"/>
  <c r="K932" i="26" s="1"/>
  <c r="J928" i="26"/>
  <c r="I928" i="26"/>
  <c r="H928" i="26"/>
  <c r="K928" i="26" s="1"/>
  <c r="J927" i="26"/>
  <c r="I927" i="26"/>
  <c r="H927" i="26"/>
  <c r="K927" i="26" s="1"/>
  <c r="J926" i="26"/>
  <c r="I926" i="26"/>
  <c r="H926" i="26"/>
  <c r="K926" i="26" s="1"/>
  <c r="J925" i="26"/>
  <c r="I925" i="26"/>
  <c r="H925" i="26"/>
  <c r="K925" i="26" s="1"/>
  <c r="J917" i="26"/>
  <c r="I917" i="26"/>
  <c r="H917" i="26"/>
  <c r="K917" i="26" s="1"/>
  <c r="L917" i="26" s="1"/>
  <c r="J913" i="26"/>
  <c r="I913" i="26"/>
  <c r="H913" i="26"/>
  <c r="K913" i="26" s="1"/>
  <c r="L913" i="26" s="1"/>
  <c r="J911" i="26"/>
  <c r="I911" i="26"/>
  <c r="H911" i="26"/>
  <c r="K911" i="26" s="1"/>
  <c r="L911" i="26" s="1"/>
  <c r="J910" i="26"/>
  <c r="I910" i="26"/>
  <c r="H910" i="26"/>
  <c r="K910" i="26" s="1"/>
  <c r="L910" i="26" s="1"/>
  <c r="J909" i="26"/>
  <c r="I909" i="26"/>
  <c r="H909" i="26"/>
  <c r="K909" i="26" s="1"/>
  <c r="L909" i="26" s="1"/>
  <c r="J900" i="26"/>
  <c r="I900" i="26"/>
  <c r="H900" i="26"/>
  <c r="K900" i="26" s="1"/>
  <c r="L900" i="26" s="1"/>
  <c r="K899" i="26"/>
  <c r="J899" i="26"/>
  <c r="J898" i="26" s="1"/>
  <c r="I899" i="26"/>
  <c r="I898" i="26" s="1"/>
  <c r="J897" i="26"/>
  <c r="I897" i="26"/>
  <c r="H897" i="26"/>
  <c r="K897" i="26" s="1"/>
  <c r="J896" i="26"/>
  <c r="I896" i="26"/>
  <c r="H896" i="26"/>
  <c r="K896" i="26" s="1"/>
  <c r="L896" i="26" s="1"/>
  <c r="J895" i="26"/>
  <c r="I895" i="26"/>
  <c r="H895" i="26"/>
  <c r="K895" i="26" s="1"/>
  <c r="J894" i="26"/>
  <c r="I894" i="26"/>
  <c r="H894" i="26"/>
  <c r="K894" i="26" s="1"/>
  <c r="L894" i="26" s="1"/>
  <c r="J893" i="26"/>
  <c r="I893" i="26"/>
  <c r="H893" i="26"/>
  <c r="K893" i="26" s="1"/>
  <c r="J892" i="26"/>
  <c r="I892" i="26"/>
  <c r="H892" i="26"/>
  <c r="K892" i="26" s="1"/>
  <c r="L892" i="26" s="1"/>
  <c r="J890" i="26"/>
  <c r="I890" i="26"/>
  <c r="H890" i="26"/>
  <c r="K890" i="26" s="1"/>
  <c r="J889" i="26"/>
  <c r="I889" i="26"/>
  <c r="H889" i="26"/>
  <c r="K889" i="26" s="1"/>
  <c r="L889" i="26" s="1"/>
  <c r="K888" i="26"/>
  <c r="J888" i="26"/>
  <c r="I888" i="26"/>
  <c r="J887" i="26"/>
  <c r="I887" i="26"/>
  <c r="H887" i="26"/>
  <c r="K887" i="26" s="1"/>
  <c r="J886" i="26"/>
  <c r="I886" i="26"/>
  <c r="H886" i="26"/>
  <c r="K886" i="26" s="1"/>
  <c r="K885" i="26"/>
  <c r="L885" i="26" s="1"/>
  <c r="J885" i="26"/>
  <c r="I885" i="26"/>
  <c r="J884" i="26"/>
  <c r="I884" i="26"/>
  <c r="H884" i="26"/>
  <c r="K884" i="26" s="1"/>
  <c r="K883" i="26"/>
  <c r="L883" i="26" s="1"/>
  <c r="J883" i="26"/>
  <c r="I883" i="26"/>
  <c r="J880" i="26"/>
  <c r="I880" i="26"/>
  <c r="H880" i="26"/>
  <c r="K880" i="26" s="1"/>
  <c r="L880" i="26" s="1"/>
  <c r="J879" i="26"/>
  <c r="I879" i="26"/>
  <c r="H879" i="26"/>
  <c r="K879" i="26" s="1"/>
  <c r="J878" i="26"/>
  <c r="I878" i="26"/>
  <c r="H878" i="26"/>
  <c r="K878" i="26" s="1"/>
  <c r="L878" i="26" s="1"/>
  <c r="J877" i="26"/>
  <c r="I877" i="26"/>
  <c r="H877" i="26"/>
  <c r="K877" i="26" s="1"/>
  <c r="J872" i="26"/>
  <c r="I872" i="26"/>
  <c r="H872" i="26"/>
  <c r="K872" i="26" s="1"/>
  <c r="L872" i="26" s="1"/>
  <c r="J871" i="26"/>
  <c r="I871" i="26"/>
  <c r="H871" i="26"/>
  <c r="K871" i="26" s="1"/>
  <c r="J870" i="26"/>
  <c r="I870" i="26"/>
  <c r="H870" i="26"/>
  <c r="K870" i="26" s="1"/>
  <c r="L870" i="26" s="1"/>
  <c r="J869" i="26"/>
  <c r="I869" i="26"/>
  <c r="H869" i="26"/>
  <c r="K869" i="26" s="1"/>
  <c r="J868" i="26"/>
  <c r="I868" i="26"/>
  <c r="H868" i="26"/>
  <c r="K868" i="26" s="1"/>
  <c r="L868" i="26" s="1"/>
  <c r="J867" i="26"/>
  <c r="I867" i="26"/>
  <c r="H867" i="26"/>
  <c r="K867" i="26" s="1"/>
  <c r="J856" i="26"/>
  <c r="J855" i="26" s="1"/>
  <c r="I856" i="26"/>
  <c r="I855" i="26" s="1"/>
  <c r="H856" i="26"/>
  <c r="K856" i="26" s="1"/>
  <c r="L856" i="26" s="1"/>
  <c r="L855" i="26" s="1"/>
  <c r="J854" i="26"/>
  <c r="J853" i="26" s="1"/>
  <c r="I854" i="26"/>
  <c r="I853" i="26" s="1"/>
  <c r="H854" i="26"/>
  <c r="K854" i="26" s="1"/>
  <c r="J848" i="26"/>
  <c r="I848" i="26"/>
  <c r="H848" i="26"/>
  <c r="K848" i="26" s="1"/>
  <c r="J846" i="26"/>
  <c r="I846" i="26"/>
  <c r="H846" i="26"/>
  <c r="K846" i="26" s="1"/>
  <c r="J845" i="26"/>
  <c r="I845" i="26"/>
  <c r="H845" i="26"/>
  <c r="K845" i="26" s="1"/>
  <c r="L845" i="26" s="1"/>
  <c r="J844" i="26"/>
  <c r="I844" i="26"/>
  <c r="H844" i="26"/>
  <c r="K844" i="26" s="1"/>
  <c r="J843" i="26"/>
  <c r="I843" i="26"/>
  <c r="H843" i="26"/>
  <c r="K843" i="26" s="1"/>
  <c r="L843" i="26" s="1"/>
  <c r="J842" i="26"/>
  <c r="I842" i="26"/>
  <c r="H842" i="26"/>
  <c r="K842" i="26" s="1"/>
  <c r="J839" i="26"/>
  <c r="I839" i="26"/>
  <c r="H839" i="26"/>
  <c r="K839" i="26" s="1"/>
  <c r="J838" i="26"/>
  <c r="I838" i="26"/>
  <c r="H838" i="26"/>
  <c r="K838" i="26" s="1"/>
  <c r="J834" i="26"/>
  <c r="H834" i="26"/>
  <c r="K834" i="26" s="1"/>
  <c r="J833" i="26"/>
  <c r="H833" i="26"/>
  <c r="K833" i="26" s="1"/>
  <c r="L833" i="26" s="1"/>
  <c r="J832" i="26"/>
  <c r="H832" i="26"/>
  <c r="K832" i="26" s="1"/>
  <c r="J831" i="26"/>
  <c r="H831" i="26"/>
  <c r="K831" i="26" s="1"/>
  <c r="L831" i="26" s="1"/>
  <c r="J830" i="26"/>
  <c r="H830" i="26"/>
  <c r="K830" i="26" s="1"/>
  <c r="J829" i="26"/>
  <c r="J828" i="26" s="1"/>
  <c r="H829" i="26"/>
  <c r="K829" i="26" s="1"/>
  <c r="I828" i="26"/>
  <c r="J826" i="26"/>
  <c r="J825" i="26" s="1"/>
  <c r="I826" i="26"/>
  <c r="I825" i="26" s="1"/>
  <c r="H826" i="26"/>
  <c r="K826" i="26" s="1"/>
  <c r="J822" i="26"/>
  <c r="I822" i="26"/>
  <c r="H822" i="26"/>
  <c r="K822" i="26" s="1"/>
  <c r="J821" i="26"/>
  <c r="I821" i="26"/>
  <c r="H821" i="26"/>
  <c r="K821" i="26" s="1"/>
  <c r="J820" i="26"/>
  <c r="I820" i="26"/>
  <c r="H820" i="26"/>
  <c r="K820" i="26" s="1"/>
  <c r="J819" i="26"/>
  <c r="I819" i="26"/>
  <c r="H819" i="26"/>
  <c r="K819" i="26" s="1"/>
  <c r="J818" i="26"/>
  <c r="I818" i="26"/>
  <c r="H818" i="26"/>
  <c r="K818" i="26" s="1"/>
  <c r="J810" i="26"/>
  <c r="I810" i="26"/>
  <c r="H810" i="26"/>
  <c r="K810" i="26" s="1"/>
  <c r="L810" i="26" s="1"/>
  <c r="J806" i="26"/>
  <c r="I806" i="26"/>
  <c r="H806" i="26"/>
  <c r="K806" i="26" s="1"/>
  <c r="L806" i="26" s="1"/>
  <c r="J804" i="26"/>
  <c r="I804" i="26"/>
  <c r="H804" i="26"/>
  <c r="K804" i="26" s="1"/>
  <c r="L804" i="26" s="1"/>
  <c r="J803" i="26"/>
  <c r="I803" i="26"/>
  <c r="H803" i="26"/>
  <c r="K803" i="26" s="1"/>
  <c r="L803" i="26" s="1"/>
  <c r="J802" i="26"/>
  <c r="I802" i="26"/>
  <c r="H802" i="26"/>
  <c r="K802" i="26" s="1"/>
  <c r="L802" i="26" s="1"/>
  <c r="J793" i="26"/>
  <c r="I793" i="26"/>
  <c r="H793" i="26"/>
  <c r="K793" i="26" s="1"/>
  <c r="L793" i="26" s="1"/>
  <c r="K792" i="26"/>
  <c r="J792" i="26"/>
  <c r="J791" i="26" s="1"/>
  <c r="I792" i="26"/>
  <c r="I791" i="26" s="1"/>
  <c r="J790" i="26"/>
  <c r="I790" i="26"/>
  <c r="H790" i="26"/>
  <c r="K790" i="26" s="1"/>
  <c r="J789" i="26"/>
  <c r="I789" i="26"/>
  <c r="H789" i="26"/>
  <c r="K789" i="26" s="1"/>
  <c r="L789" i="26" s="1"/>
  <c r="J788" i="26"/>
  <c r="I788" i="26"/>
  <c r="H788" i="26"/>
  <c r="K788" i="26" s="1"/>
  <c r="K787" i="26"/>
  <c r="L787" i="26" s="1"/>
  <c r="J787" i="26"/>
  <c r="I787" i="26"/>
  <c r="J786" i="26"/>
  <c r="I786" i="26"/>
  <c r="H786" i="26"/>
  <c r="K786" i="26" s="1"/>
  <c r="L786" i="26" s="1"/>
  <c r="J785" i="26"/>
  <c r="I785" i="26"/>
  <c r="H785" i="26"/>
  <c r="K785" i="26" s="1"/>
  <c r="L785" i="26" s="1"/>
  <c r="K784" i="26"/>
  <c r="L784" i="26" s="1"/>
  <c r="J784" i="26"/>
  <c r="I784" i="26"/>
  <c r="J782" i="26"/>
  <c r="I782" i="26"/>
  <c r="H782" i="26"/>
  <c r="K782" i="26" s="1"/>
  <c r="L782" i="26" s="1"/>
  <c r="J781" i="26"/>
  <c r="I781" i="26"/>
  <c r="H781" i="26"/>
  <c r="K781" i="26" s="1"/>
  <c r="K780" i="26"/>
  <c r="L780" i="26" s="1"/>
  <c r="J780" i="26"/>
  <c r="I780" i="26"/>
  <c r="J779" i="26"/>
  <c r="I779" i="26"/>
  <c r="H779" i="26"/>
  <c r="K779" i="26" s="1"/>
  <c r="L779" i="26" s="1"/>
  <c r="K778" i="26"/>
  <c r="L778" i="26" s="1"/>
  <c r="J778" i="26"/>
  <c r="I778" i="26"/>
  <c r="K777" i="26"/>
  <c r="L777" i="26" s="1"/>
  <c r="J777" i="26"/>
  <c r="I777" i="26"/>
  <c r="K774" i="26"/>
  <c r="L774" i="26" s="1"/>
  <c r="J774" i="26"/>
  <c r="I774" i="26"/>
  <c r="K773" i="26"/>
  <c r="L773" i="26" s="1"/>
  <c r="J773" i="26"/>
  <c r="I773" i="26"/>
  <c r="K772" i="26"/>
  <c r="L772" i="26" s="1"/>
  <c r="J772" i="26"/>
  <c r="I772" i="26"/>
  <c r="K767" i="26"/>
  <c r="L767" i="26" s="1"/>
  <c r="J767" i="26"/>
  <c r="I767" i="26"/>
  <c r="K766" i="26"/>
  <c r="L766" i="26" s="1"/>
  <c r="J766" i="26"/>
  <c r="I766" i="26"/>
  <c r="K765" i="26"/>
  <c r="L765" i="26" s="1"/>
  <c r="J765" i="26"/>
  <c r="I765" i="26"/>
  <c r="K764" i="26"/>
  <c r="L764" i="26" s="1"/>
  <c r="J764" i="26"/>
  <c r="I764" i="26"/>
  <c r="J763" i="26"/>
  <c r="I763" i="26"/>
  <c r="H763" i="26"/>
  <c r="K763" i="26" s="1"/>
  <c r="L763" i="26" s="1"/>
  <c r="J762" i="26"/>
  <c r="I762" i="26"/>
  <c r="H762" i="26"/>
  <c r="K762" i="26" s="1"/>
  <c r="L762" i="26" s="1"/>
  <c r="J751" i="26"/>
  <c r="J750" i="26" s="1"/>
  <c r="I751" i="26"/>
  <c r="I750" i="26" s="1"/>
  <c r="H751" i="26"/>
  <c r="K751" i="26" s="1"/>
  <c r="L749" i="26"/>
  <c r="J749" i="26"/>
  <c r="I749" i="26"/>
  <c r="H749" i="26"/>
  <c r="K749" i="26" s="1"/>
  <c r="L748" i="26"/>
  <c r="J748" i="26"/>
  <c r="I748" i="26"/>
  <c r="J743" i="26"/>
  <c r="I743" i="26"/>
  <c r="H743" i="26"/>
  <c r="K743" i="26" s="1"/>
  <c r="L743" i="26" s="1"/>
  <c r="J741" i="26"/>
  <c r="I741" i="26"/>
  <c r="H741" i="26"/>
  <c r="K741" i="26" s="1"/>
  <c r="L741" i="26" s="1"/>
  <c r="J740" i="26"/>
  <c r="I740" i="26"/>
  <c r="I736" i="26" s="1"/>
  <c r="H740" i="26"/>
  <c r="K740" i="26" s="1"/>
  <c r="L740" i="26" s="1"/>
  <c r="J739" i="26"/>
  <c r="I739" i="26"/>
  <c r="H739" i="26"/>
  <c r="K739" i="26" s="1"/>
  <c r="L739" i="26" s="1"/>
  <c r="J738" i="26"/>
  <c r="I738" i="26"/>
  <c r="H738" i="26"/>
  <c r="K738" i="26" s="1"/>
  <c r="L738" i="26" s="1"/>
  <c r="J737" i="26"/>
  <c r="I737" i="26"/>
  <c r="H737" i="26"/>
  <c r="K737" i="26" s="1"/>
  <c r="L737" i="26" s="1"/>
  <c r="J734" i="26"/>
  <c r="I734" i="26"/>
  <c r="H734" i="26"/>
  <c r="K734" i="26" s="1"/>
  <c r="L734" i="26" s="1"/>
  <c r="J733" i="26"/>
  <c r="I733" i="26"/>
  <c r="I732" i="26" s="1"/>
  <c r="I731" i="26" s="1"/>
  <c r="H733" i="26"/>
  <c r="K733" i="26" s="1"/>
  <c r="L733" i="26" s="1"/>
  <c r="J730" i="26"/>
  <c r="H730" i="26"/>
  <c r="K730" i="26" s="1"/>
  <c r="J729" i="26"/>
  <c r="H729" i="26"/>
  <c r="K729" i="26" s="1"/>
  <c r="L729" i="26" s="1"/>
  <c r="J728" i="26"/>
  <c r="H728" i="26"/>
  <c r="K728" i="26" s="1"/>
  <c r="J727" i="26"/>
  <c r="H727" i="26"/>
  <c r="K727" i="26" s="1"/>
  <c r="L727" i="26" s="1"/>
  <c r="J726" i="26"/>
  <c r="J724" i="26" s="1"/>
  <c r="H726" i="26"/>
  <c r="K726" i="26" s="1"/>
  <c r="J725" i="26"/>
  <c r="H725" i="26"/>
  <c r="K725" i="26" s="1"/>
  <c r="I724" i="26"/>
  <c r="J722" i="26"/>
  <c r="J721" i="26" s="1"/>
  <c r="I722" i="26"/>
  <c r="I721" i="26" s="1"/>
  <c r="H722" i="26"/>
  <c r="K722" i="26" s="1"/>
  <c r="L722" i="26" s="1"/>
  <c r="L721" i="26" s="1"/>
  <c r="J718" i="26"/>
  <c r="I718" i="26"/>
  <c r="H718" i="26"/>
  <c r="K718" i="26" s="1"/>
  <c r="J717" i="26"/>
  <c r="I717" i="26"/>
  <c r="H717" i="26"/>
  <c r="K717" i="26" s="1"/>
  <c r="J716" i="26"/>
  <c r="I716" i="26"/>
  <c r="H716" i="26"/>
  <c r="K716" i="26" s="1"/>
  <c r="J715" i="26"/>
  <c r="I715" i="26"/>
  <c r="H715" i="26"/>
  <c r="K715" i="26" s="1"/>
  <c r="J714" i="26"/>
  <c r="I714" i="26"/>
  <c r="H714" i="26"/>
  <c r="K714" i="26" s="1"/>
  <c r="J713" i="26"/>
  <c r="I713" i="26"/>
  <c r="H713" i="26"/>
  <c r="K713" i="26" s="1"/>
  <c r="J712" i="26"/>
  <c r="I712" i="26"/>
  <c r="H712" i="26"/>
  <c r="K712" i="26" s="1"/>
  <c r="J704" i="26"/>
  <c r="I704" i="26"/>
  <c r="H704" i="26"/>
  <c r="K704" i="26" s="1"/>
  <c r="L704" i="26" s="1"/>
  <c r="J703" i="26"/>
  <c r="I703" i="26"/>
  <c r="H703" i="26"/>
  <c r="K703" i="26" s="1"/>
  <c r="J699" i="26"/>
  <c r="I699" i="26"/>
  <c r="H699" i="26"/>
  <c r="K699" i="26" s="1"/>
  <c r="L699" i="26" s="1"/>
  <c r="J697" i="26"/>
  <c r="I697" i="26"/>
  <c r="H697" i="26"/>
  <c r="K697" i="26" s="1"/>
  <c r="J696" i="26"/>
  <c r="I696" i="26"/>
  <c r="H696" i="26"/>
  <c r="K696" i="26" s="1"/>
  <c r="L696" i="26" s="1"/>
  <c r="J695" i="26"/>
  <c r="I695" i="26"/>
  <c r="H695" i="26"/>
  <c r="K695" i="26" s="1"/>
  <c r="J686" i="26"/>
  <c r="I686" i="26"/>
  <c r="H686" i="26"/>
  <c r="K686" i="26" s="1"/>
  <c r="K684" i="26"/>
  <c r="L684" i="26" s="1"/>
  <c r="J684" i="26"/>
  <c r="I684" i="26"/>
  <c r="J682" i="26"/>
  <c r="I682" i="26"/>
  <c r="H682" i="26"/>
  <c r="K682" i="26" s="1"/>
  <c r="L682" i="26" s="1"/>
  <c r="J681" i="26"/>
  <c r="I681" i="26"/>
  <c r="H681" i="26"/>
  <c r="K681" i="26" s="1"/>
  <c r="L681" i="26" s="1"/>
  <c r="J680" i="26"/>
  <c r="I680" i="26"/>
  <c r="H680" i="26"/>
  <c r="K680" i="26" s="1"/>
  <c r="L680" i="26" s="1"/>
  <c r="J678" i="26"/>
  <c r="I678" i="26"/>
  <c r="H678" i="26"/>
  <c r="K678" i="26" s="1"/>
  <c r="L678" i="26" s="1"/>
  <c r="K677" i="26"/>
  <c r="L677" i="26" s="1"/>
  <c r="J677" i="26"/>
  <c r="I677" i="26"/>
  <c r="J675" i="26"/>
  <c r="I675" i="26"/>
  <c r="H675" i="26"/>
  <c r="K675" i="26" s="1"/>
  <c r="L675" i="26" s="1"/>
  <c r="J674" i="26"/>
  <c r="I674" i="26"/>
  <c r="H674" i="26"/>
  <c r="K674" i="26" s="1"/>
  <c r="J673" i="26"/>
  <c r="I673" i="26"/>
  <c r="H673" i="26"/>
  <c r="K673" i="26" s="1"/>
  <c r="L673" i="26" s="1"/>
  <c r="K672" i="26"/>
  <c r="J672" i="26"/>
  <c r="I672" i="26"/>
  <c r="K671" i="26"/>
  <c r="L671" i="26" s="1"/>
  <c r="J671" i="26"/>
  <c r="I671" i="26"/>
  <c r="J670" i="26"/>
  <c r="I670" i="26"/>
  <c r="H670" i="26"/>
  <c r="K670" i="26" s="1"/>
  <c r="K669" i="26"/>
  <c r="L669" i="26" s="1"/>
  <c r="J669" i="26"/>
  <c r="I669" i="26"/>
  <c r="K668" i="26"/>
  <c r="L668" i="26" s="1"/>
  <c r="J668" i="26"/>
  <c r="I668" i="26"/>
  <c r="J665" i="26"/>
  <c r="I665" i="26"/>
  <c r="H665" i="26"/>
  <c r="K665" i="26" s="1"/>
  <c r="J662" i="26"/>
  <c r="I662" i="26"/>
  <c r="H662" i="26"/>
  <c r="K662" i="26" s="1"/>
  <c r="J661" i="26"/>
  <c r="I661" i="26"/>
  <c r="H661" i="26"/>
  <c r="K661" i="26" s="1"/>
  <c r="J660" i="26"/>
  <c r="I660" i="26"/>
  <c r="H660" i="26"/>
  <c r="K660" i="26" s="1"/>
  <c r="J659" i="26"/>
  <c r="I659" i="26"/>
  <c r="H659" i="26"/>
  <c r="K659" i="26" s="1"/>
  <c r="J654" i="26"/>
  <c r="I654" i="26"/>
  <c r="H654" i="26"/>
  <c r="K654" i="26" s="1"/>
  <c r="J653" i="26"/>
  <c r="I653" i="26"/>
  <c r="H653" i="26"/>
  <c r="K653" i="26" s="1"/>
  <c r="J652" i="26"/>
  <c r="I652" i="26"/>
  <c r="H652" i="26"/>
  <c r="K652" i="26" s="1"/>
  <c r="J651" i="26"/>
  <c r="I651" i="26"/>
  <c r="H651" i="26"/>
  <c r="K651" i="26" s="1"/>
  <c r="J650" i="26"/>
  <c r="I650" i="26"/>
  <c r="H650" i="26"/>
  <c r="K650" i="26" s="1"/>
  <c r="J649" i="26"/>
  <c r="I649" i="26"/>
  <c r="H649" i="26"/>
  <c r="K649" i="26" s="1"/>
  <c r="J636" i="26"/>
  <c r="J635" i="26" s="1"/>
  <c r="I636" i="26"/>
  <c r="I635" i="26" s="1"/>
  <c r="H636" i="26"/>
  <c r="K636" i="26" s="1"/>
  <c r="J634" i="26"/>
  <c r="J633" i="26" s="1"/>
  <c r="I634" i="26"/>
  <c r="I633" i="26" s="1"/>
  <c r="H634" i="26"/>
  <c r="K634" i="26" s="1"/>
  <c r="J628" i="26"/>
  <c r="I628" i="26"/>
  <c r="H628" i="26"/>
  <c r="K628" i="26" s="1"/>
  <c r="J626" i="26"/>
  <c r="I626" i="26"/>
  <c r="H626" i="26"/>
  <c r="K626" i="26" s="1"/>
  <c r="J625" i="26"/>
  <c r="I625" i="26"/>
  <c r="H625" i="26"/>
  <c r="K625" i="26" s="1"/>
  <c r="J624" i="26"/>
  <c r="I624" i="26"/>
  <c r="H624" i="26"/>
  <c r="K624" i="26" s="1"/>
  <c r="J623" i="26"/>
  <c r="I623" i="26"/>
  <c r="H623" i="26"/>
  <c r="K623" i="26" s="1"/>
  <c r="J622" i="26"/>
  <c r="I622" i="26"/>
  <c r="H622" i="26"/>
  <c r="K622" i="26" s="1"/>
  <c r="J619" i="26"/>
  <c r="I619" i="26"/>
  <c r="H619" i="26"/>
  <c r="K619" i="26" s="1"/>
  <c r="J618" i="26"/>
  <c r="I618" i="26"/>
  <c r="H618" i="26"/>
  <c r="K618" i="26" s="1"/>
  <c r="L618" i="26" s="1"/>
  <c r="J617" i="26"/>
  <c r="I617" i="26"/>
  <c r="H617" i="26"/>
  <c r="K617" i="26" s="1"/>
  <c r="J614" i="26"/>
  <c r="H614" i="26"/>
  <c r="K614" i="26" s="1"/>
  <c r="J613" i="26"/>
  <c r="H613" i="26"/>
  <c r="K613" i="26" s="1"/>
  <c r="L613" i="26" s="1"/>
  <c r="J612" i="26"/>
  <c r="H612" i="26"/>
  <c r="K612" i="26" s="1"/>
  <c r="J611" i="26"/>
  <c r="H611" i="26"/>
  <c r="K611" i="26" s="1"/>
  <c r="L611" i="26" s="1"/>
  <c r="J610" i="26"/>
  <c r="H610" i="26"/>
  <c r="K610" i="26" s="1"/>
  <c r="J609" i="26"/>
  <c r="J608" i="26" s="1"/>
  <c r="H609" i="26"/>
  <c r="K609" i="26" s="1"/>
  <c r="I608" i="26"/>
  <c r="K602" i="26"/>
  <c r="L602" i="26" s="1"/>
  <c r="J602" i="26"/>
  <c r="I602" i="26"/>
  <c r="H602" i="26"/>
  <c r="J594" i="26"/>
  <c r="I594" i="26"/>
  <c r="H594" i="26"/>
  <c r="K594" i="26" s="1"/>
  <c r="L594" i="26" s="1"/>
  <c r="J588" i="26"/>
  <c r="I588" i="26"/>
  <c r="H588" i="26"/>
  <c r="K588" i="26" s="1"/>
  <c r="J587" i="26"/>
  <c r="I587" i="26"/>
  <c r="H587" i="26"/>
  <c r="K587" i="26" s="1"/>
  <c r="J586" i="26"/>
  <c r="I586" i="26"/>
  <c r="H586" i="26"/>
  <c r="K586" i="26" s="1"/>
  <c r="J585" i="26"/>
  <c r="I585" i="26"/>
  <c r="H585" i="26"/>
  <c r="K585" i="26" s="1"/>
  <c r="J584" i="26"/>
  <c r="I584" i="26"/>
  <c r="H584" i="26"/>
  <c r="K584" i="26" s="1"/>
  <c r="J583" i="26"/>
  <c r="I583" i="26"/>
  <c r="H583" i="26"/>
  <c r="K583" i="26" s="1"/>
  <c r="J582" i="26"/>
  <c r="I582" i="26"/>
  <c r="H582" i="26"/>
  <c r="K582" i="26" s="1"/>
  <c r="J581" i="26"/>
  <c r="I581" i="26"/>
  <c r="H581" i="26"/>
  <c r="K581" i="26" s="1"/>
  <c r="J580" i="26"/>
  <c r="I580" i="26"/>
  <c r="H580" i="26"/>
  <c r="K580" i="26" s="1"/>
  <c r="J579" i="26"/>
  <c r="I579" i="26"/>
  <c r="H579" i="26"/>
  <c r="K579" i="26" s="1"/>
  <c r="J577" i="26"/>
  <c r="I577" i="26"/>
  <c r="H577" i="26"/>
  <c r="K577" i="26" s="1"/>
  <c r="L577" i="26" s="1"/>
  <c r="J576" i="26"/>
  <c r="I576" i="26"/>
  <c r="H576" i="26"/>
  <c r="K576" i="26" s="1"/>
  <c r="J574" i="26"/>
  <c r="I574" i="26"/>
  <c r="H574" i="26"/>
  <c r="K574" i="26" s="1"/>
  <c r="L574" i="26" s="1"/>
  <c r="J573" i="26"/>
  <c r="I573" i="26"/>
  <c r="H573" i="26"/>
  <c r="K573" i="26" s="1"/>
  <c r="L573" i="26" s="1"/>
  <c r="J572" i="26"/>
  <c r="I572" i="26"/>
  <c r="H572" i="26"/>
  <c r="K572" i="26" s="1"/>
  <c r="L572" i="26" s="1"/>
  <c r="J571" i="26"/>
  <c r="I571" i="26"/>
  <c r="H571" i="26"/>
  <c r="K571" i="26" s="1"/>
  <c r="L571" i="26" s="1"/>
  <c r="J570" i="26"/>
  <c r="I570" i="26"/>
  <c r="H570" i="26"/>
  <c r="K570" i="26" s="1"/>
  <c r="L570" i="26" s="1"/>
  <c r="J569" i="26"/>
  <c r="I569" i="26"/>
  <c r="H569" i="26"/>
  <c r="K569" i="26" s="1"/>
  <c r="L569" i="26" s="1"/>
  <c r="J567" i="26"/>
  <c r="J566" i="26" s="1"/>
  <c r="I567" i="26"/>
  <c r="H567" i="26"/>
  <c r="K567" i="26" s="1"/>
  <c r="J565" i="26"/>
  <c r="I565" i="26"/>
  <c r="H565" i="26"/>
  <c r="K565" i="26" s="1"/>
  <c r="J564" i="26"/>
  <c r="I564" i="26"/>
  <c r="L564" i="26" s="1"/>
  <c r="H564" i="26"/>
  <c r="K564" i="26" s="1"/>
  <c r="J563" i="26"/>
  <c r="I563" i="26"/>
  <c r="H563" i="26"/>
  <c r="K563" i="26" s="1"/>
  <c r="J562" i="26"/>
  <c r="J561" i="26" s="1"/>
  <c r="I562" i="26"/>
  <c r="H562" i="26"/>
  <c r="K562" i="26" s="1"/>
  <c r="J560" i="26"/>
  <c r="J559" i="26" s="1"/>
  <c r="I560" i="26"/>
  <c r="H560" i="26"/>
  <c r="K560" i="26" s="1"/>
  <c r="J558" i="26"/>
  <c r="I558" i="26"/>
  <c r="H558" i="26"/>
  <c r="K558" i="26" s="1"/>
  <c r="J557" i="26"/>
  <c r="I557" i="26"/>
  <c r="H557" i="26"/>
  <c r="K557" i="26" s="1"/>
  <c r="J556" i="26"/>
  <c r="I556" i="26"/>
  <c r="H556" i="26"/>
  <c r="K556" i="26" s="1"/>
  <c r="J555" i="26"/>
  <c r="I555" i="26"/>
  <c r="H555" i="26"/>
  <c r="K555" i="26" s="1"/>
  <c r="J554" i="26"/>
  <c r="I554" i="26"/>
  <c r="H554" i="26"/>
  <c r="K554" i="26" s="1"/>
  <c r="J553" i="26"/>
  <c r="I553" i="26"/>
  <c r="H553" i="26"/>
  <c r="K553" i="26" s="1"/>
  <c r="J550" i="26"/>
  <c r="I550" i="26"/>
  <c r="H550" i="26"/>
  <c r="K550" i="26" s="1"/>
  <c r="L550" i="26" s="1"/>
  <c r="J548" i="26"/>
  <c r="I548" i="26"/>
  <c r="H548" i="26"/>
  <c r="K548" i="26" s="1"/>
  <c r="L548" i="26" s="1"/>
  <c r="J547" i="26"/>
  <c r="I547" i="26"/>
  <c r="H547" i="26"/>
  <c r="K547" i="26" s="1"/>
  <c r="L547" i="26" s="1"/>
  <c r="J546" i="26"/>
  <c r="I546" i="26"/>
  <c r="H546" i="26"/>
  <c r="K546" i="26" s="1"/>
  <c r="L546" i="26" s="1"/>
  <c r="J543" i="26"/>
  <c r="I543" i="26"/>
  <c r="H543" i="26"/>
  <c r="K543" i="26" s="1"/>
  <c r="L543" i="26" s="1"/>
  <c r="J542" i="26"/>
  <c r="I542" i="26"/>
  <c r="H542" i="26"/>
  <c r="K542" i="26" s="1"/>
  <c r="L542" i="26" s="1"/>
  <c r="J541" i="26"/>
  <c r="I541" i="26"/>
  <c r="H541" i="26"/>
  <c r="K541" i="26" s="1"/>
  <c r="L541" i="26" s="1"/>
  <c r="J540" i="26"/>
  <c r="I540" i="26"/>
  <c r="H540" i="26"/>
  <c r="K540" i="26" s="1"/>
  <c r="L540" i="26" s="1"/>
  <c r="J539" i="26"/>
  <c r="I539" i="26"/>
  <c r="H539" i="26"/>
  <c r="K539" i="26" s="1"/>
  <c r="L539" i="26" s="1"/>
  <c r="J538" i="26"/>
  <c r="I538" i="26"/>
  <c r="H538" i="26"/>
  <c r="K538" i="26" s="1"/>
  <c r="L538" i="26" s="1"/>
  <c r="J536" i="26"/>
  <c r="I536" i="26"/>
  <c r="H536" i="26"/>
  <c r="K536" i="26" s="1"/>
  <c r="L536" i="26" s="1"/>
  <c r="J533" i="26"/>
  <c r="I533" i="26"/>
  <c r="H533" i="26"/>
  <c r="K533" i="26" s="1"/>
  <c r="L533" i="26" s="1"/>
  <c r="J529" i="26"/>
  <c r="I529" i="26"/>
  <c r="H529" i="26"/>
  <c r="K529" i="26" s="1"/>
  <c r="L529" i="26" s="1"/>
  <c r="K508" i="26"/>
  <c r="L508" i="26" s="1"/>
  <c r="J508" i="26"/>
  <c r="I508" i="26"/>
  <c r="H508" i="26"/>
  <c r="K507" i="26"/>
  <c r="L507" i="26" s="1"/>
  <c r="J507" i="26"/>
  <c r="I507" i="26"/>
  <c r="H507" i="26"/>
  <c r="K505" i="26"/>
  <c r="L505" i="26" s="1"/>
  <c r="J505" i="26"/>
  <c r="I505" i="26"/>
  <c r="K504" i="26"/>
  <c r="L504" i="26" s="1"/>
  <c r="J504" i="26"/>
  <c r="I504" i="26"/>
  <c r="K503" i="26"/>
  <c r="J503" i="26"/>
  <c r="I503" i="26"/>
  <c r="J498" i="26"/>
  <c r="I498" i="26"/>
  <c r="H498" i="26"/>
  <c r="K498" i="26" s="1"/>
  <c r="L498" i="26" s="1"/>
  <c r="J497" i="26"/>
  <c r="I497" i="26"/>
  <c r="H497" i="26"/>
  <c r="K497" i="26" s="1"/>
  <c r="L497" i="26" s="1"/>
  <c r="J495" i="26"/>
  <c r="I495" i="26"/>
  <c r="H495" i="26"/>
  <c r="K495" i="26" s="1"/>
  <c r="L495" i="26" s="1"/>
  <c r="J494" i="26"/>
  <c r="I494" i="26"/>
  <c r="H494" i="26"/>
  <c r="K494" i="26" s="1"/>
  <c r="L494" i="26" s="1"/>
  <c r="J491" i="26"/>
  <c r="I491" i="26"/>
  <c r="H491" i="26"/>
  <c r="K491" i="26" s="1"/>
  <c r="L491" i="26" s="1"/>
  <c r="J490" i="26"/>
  <c r="I490" i="26"/>
  <c r="H490" i="26"/>
  <c r="K490" i="26" s="1"/>
  <c r="L490" i="26" s="1"/>
  <c r="J487" i="26"/>
  <c r="I487" i="26"/>
  <c r="H487" i="26"/>
  <c r="K487" i="26" s="1"/>
  <c r="L487" i="26" s="1"/>
  <c r="J486" i="26"/>
  <c r="I486" i="26"/>
  <c r="H486" i="26"/>
  <c r="K486" i="26" s="1"/>
  <c r="L486" i="26" s="1"/>
  <c r="J485" i="26"/>
  <c r="I485" i="26"/>
  <c r="H485" i="26"/>
  <c r="K485" i="26" s="1"/>
  <c r="L485" i="26" s="1"/>
  <c r="K483" i="26"/>
  <c r="L483" i="26" s="1"/>
  <c r="J483" i="26"/>
  <c r="I483" i="26"/>
  <c r="K480" i="26"/>
  <c r="L480" i="26" s="1"/>
  <c r="J480" i="26"/>
  <c r="I480" i="26"/>
  <c r="K479" i="26"/>
  <c r="L479" i="26" s="1"/>
  <c r="J479" i="26"/>
  <c r="I479" i="26"/>
  <c r="K478" i="26"/>
  <c r="L478" i="26" s="1"/>
  <c r="J478" i="26"/>
  <c r="I478" i="26"/>
  <c r="K477" i="26"/>
  <c r="L477" i="26" s="1"/>
  <c r="J477" i="26"/>
  <c r="I477" i="26"/>
  <c r="K476" i="26"/>
  <c r="L476" i="26" s="1"/>
  <c r="J476" i="26"/>
  <c r="I476" i="26"/>
  <c r="K475" i="26"/>
  <c r="L475" i="26" s="1"/>
  <c r="J475" i="26"/>
  <c r="I475" i="26"/>
  <c r="K474" i="26"/>
  <c r="L474" i="26" s="1"/>
  <c r="J474" i="26"/>
  <c r="I474" i="26"/>
  <c r="K473" i="26"/>
  <c r="L473" i="26" s="1"/>
  <c r="J473" i="26"/>
  <c r="I473" i="26"/>
  <c r="K472" i="26"/>
  <c r="J472" i="26"/>
  <c r="I472" i="26"/>
  <c r="J470" i="26"/>
  <c r="I470" i="26"/>
  <c r="H470" i="26"/>
  <c r="K470" i="26" s="1"/>
  <c r="L470" i="26" s="1"/>
  <c r="K468" i="26"/>
  <c r="L468" i="26" s="1"/>
  <c r="J468" i="26"/>
  <c r="I468" i="26"/>
  <c r="K467" i="26"/>
  <c r="L467" i="26" s="1"/>
  <c r="J467" i="26"/>
  <c r="I467" i="26"/>
  <c r="K465" i="26"/>
  <c r="J465" i="26"/>
  <c r="I465" i="26"/>
  <c r="K462" i="26"/>
  <c r="L462" i="26" s="1"/>
  <c r="J462" i="26"/>
  <c r="I462" i="26"/>
  <c r="K461" i="26"/>
  <c r="L461" i="26" s="1"/>
  <c r="J461" i="26"/>
  <c r="I461" i="26"/>
  <c r="K460" i="26"/>
  <c r="L460" i="26" s="1"/>
  <c r="J460" i="26"/>
  <c r="I460" i="26"/>
  <c r="K459" i="26"/>
  <c r="L459" i="26" s="1"/>
  <c r="J459" i="26"/>
  <c r="I459" i="26"/>
  <c r="K458" i="26"/>
  <c r="L458" i="26" s="1"/>
  <c r="J458" i="26"/>
  <c r="I458" i="26"/>
  <c r="K457" i="26"/>
  <c r="L457" i="26" s="1"/>
  <c r="J457" i="26"/>
  <c r="I457" i="26"/>
  <c r="J454" i="26"/>
  <c r="I454" i="26"/>
  <c r="H454" i="26"/>
  <c r="K454" i="26" s="1"/>
  <c r="K453" i="26"/>
  <c r="L453" i="26" s="1"/>
  <c r="J453" i="26"/>
  <c r="I453" i="26"/>
  <c r="K447" i="26"/>
  <c r="L447" i="26" s="1"/>
  <c r="J447" i="26"/>
  <c r="I447" i="26"/>
  <c r="K441" i="26"/>
  <c r="L441" i="26" s="1"/>
  <c r="J441" i="26"/>
  <c r="I441" i="26"/>
  <c r="K439" i="26"/>
  <c r="L439" i="26" s="1"/>
  <c r="J439" i="26"/>
  <c r="I439" i="26"/>
  <c r="K438" i="26"/>
  <c r="L438" i="26" s="1"/>
  <c r="J438" i="26"/>
  <c r="I438" i="26"/>
  <c r="K437" i="26"/>
  <c r="L437" i="26" s="1"/>
  <c r="J437" i="26"/>
  <c r="I437" i="26"/>
  <c r="K436" i="26"/>
  <c r="L436" i="26" s="1"/>
  <c r="J436" i="26"/>
  <c r="I436" i="26"/>
  <c r="K435" i="26"/>
  <c r="L435" i="26" s="1"/>
  <c r="J435" i="26"/>
  <c r="I435" i="26"/>
  <c r="K434" i="26"/>
  <c r="L434" i="26" s="1"/>
  <c r="J434" i="26"/>
  <c r="I434" i="26"/>
  <c r="K433" i="26"/>
  <c r="L433" i="26" s="1"/>
  <c r="J433" i="26"/>
  <c r="I433" i="26"/>
  <c r="K432" i="26"/>
  <c r="L432" i="26" s="1"/>
  <c r="J432" i="26"/>
  <c r="I432" i="26"/>
  <c r="K430" i="26"/>
  <c r="L430" i="26" s="1"/>
  <c r="J430" i="26"/>
  <c r="I430" i="26"/>
  <c r="K429" i="26"/>
  <c r="L429" i="26" s="1"/>
  <c r="J429" i="26"/>
  <c r="I429" i="26"/>
  <c r="K428" i="26"/>
  <c r="L428" i="26" s="1"/>
  <c r="J428" i="26"/>
  <c r="I428" i="26"/>
  <c r="K427" i="26"/>
  <c r="L427" i="26" s="1"/>
  <c r="J427" i="26"/>
  <c r="I427" i="26"/>
  <c r="K426" i="26"/>
  <c r="L426" i="26" s="1"/>
  <c r="J426" i="26"/>
  <c r="I426" i="26"/>
  <c r="K425" i="26"/>
  <c r="J425" i="26"/>
  <c r="I425" i="26"/>
  <c r="K420" i="26"/>
  <c r="L420" i="26" s="1"/>
  <c r="J420" i="26"/>
  <c r="I420" i="26"/>
  <c r="K419" i="26"/>
  <c r="L419" i="26" s="1"/>
  <c r="J419" i="26"/>
  <c r="I419" i="26"/>
  <c r="K418" i="26"/>
  <c r="L418" i="26" s="1"/>
  <c r="J418" i="26"/>
  <c r="I418" i="26"/>
  <c r="K417" i="26"/>
  <c r="L417" i="26" s="1"/>
  <c r="J417" i="26"/>
  <c r="I417" i="26"/>
  <c r="J413" i="26"/>
  <c r="I413" i="26"/>
  <c r="H413" i="26"/>
  <c r="K413" i="26" s="1"/>
  <c r="J411" i="26"/>
  <c r="I411" i="26"/>
  <c r="H411" i="26"/>
  <c r="K411" i="26" s="1"/>
  <c r="J410" i="26"/>
  <c r="I410" i="26"/>
  <c r="H410" i="26"/>
  <c r="K410" i="26" s="1"/>
  <c r="J409" i="26"/>
  <c r="I409" i="26"/>
  <c r="H409" i="26"/>
  <c r="K409" i="26" s="1"/>
  <c r="J408" i="26"/>
  <c r="I408" i="26"/>
  <c r="H408" i="26"/>
  <c r="K408" i="26" s="1"/>
  <c r="J407" i="26"/>
  <c r="I407" i="26"/>
  <c r="H407" i="26"/>
  <c r="K407" i="26" s="1"/>
  <c r="J406" i="26"/>
  <c r="I406" i="26"/>
  <c r="H406" i="26"/>
  <c r="K406" i="26" s="1"/>
  <c r="J405" i="26"/>
  <c r="I405" i="26"/>
  <c r="H405" i="26"/>
  <c r="K405" i="26" s="1"/>
  <c r="J404" i="26"/>
  <c r="I404" i="26"/>
  <c r="H404" i="26"/>
  <c r="K404" i="26" s="1"/>
  <c r="J403" i="26"/>
  <c r="I403" i="26"/>
  <c r="H403" i="26"/>
  <c r="K403" i="26" s="1"/>
  <c r="J400" i="26"/>
  <c r="I400" i="26"/>
  <c r="H400" i="26"/>
  <c r="K400" i="26" s="1"/>
  <c r="L400" i="26" s="1"/>
  <c r="J399" i="26"/>
  <c r="I399" i="26"/>
  <c r="H399" i="26"/>
  <c r="K399" i="26" s="1"/>
  <c r="L399" i="26" s="1"/>
  <c r="J398" i="26"/>
  <c r="I398" i="26"/>
  <c r="H398" i="26"/>
  <c r="K398" i="26" s="1"/>
  <c r="L398" i="26" s="1"/>
  <c r="K396" i="26"/>
  <c r="L396" i="26" s="1"/>
  <c r="J396" i="26"/>
  <c r="I396" i="26"/>
  <c r="K395" i="26"/>
  <c r="L395" i="26" s="1"/>
  <c r="J395" i="26"/>
  <c r="I395" i="26"/>
  <c r="K394" i="26"/>
  <c r="L394" i="26" s="1"/>
  <c r="J394" i="26"/>
  <c r="I394" i="26"/>
  <c r="K393" i="26"/>
  <c r="L393" i="26" s="1"/>
  <c r="J393" i="26"/>
  <c r="I393" i="26"/>
  <c r="K392" i="26"/>
  <c r="L392" i="26" s="1"/>
  <c r="J392" i="26"/>
  <c r="I392" i="26"/>
  <c r="K391" i="26"/>
  <c r="L391" i="26" s="1"/>
  <c r="J391" i="26"/>
  <c r="I391" i="26"/>
  <c r="K390" i="26"/>
  <c r="L390" i="26" s="1"/>
  <c r="J390" i="26"/>
  <c r="I390" i="26"/>
  <c r="K389" i="26"/>
  <c r="L389" i="26" s="1"/>
  <c r="J389" i="26"/>
  <c r="I389" i="26"/>
  <c r="K388" i="26"/>
  <c r="L388" i="26" s="1"/>
  <c r="J388" i="26"/>
  <c r="I388" i="26"/>
  <c r="K387" i="26"/>
  <c r="L387" i="26" s="1"/>
  <c r="J387" i="26"/>
  <c r="I387" i="26"/>
  <c r="K386" i="26"/>
  <c r="L386" i="26" s="1"/>
  <c r="J386" i="26"/>
  <c r="I386" i="26"/>
  <c r="K385" i="26"/>
  <c r="L385" i="26" s="1"/>
  <c r="J385" i="26"/>
  <c r="I385" i="26"/>
  <c r="K384" i="26"/>
  <c r="L384" i="26" s="1"/>
  <c r="J384" i="26"/>
  <c r="I384" i="26"/>
  <c r="K383" i="26"/>
  <c r="J383" i="26"/>
  <c r="I383" i="26"/>
  <c r="J381" i="26"/>
  <c r="I381" i="26"/>
  <c r="H381" i="26"/>
  <c r="K381" i="26" s="1"/>
  <c r="L381" i="26" s="1"/>
  <c r="J380" i="26"/>
  <c r="I380" i="26"/>
  <c r="H380" i="26"/>
  <c r="K380" i="26" s="1"/>
  <c r="L380" i="26" s="1"/>
  <c r="J379" i="26"/>
  <c r="I379" i="26"/>
  <c r="H379" i="26"/>
  <c r="K379" i="26" s="1"/>
  <c r="L379" i="26" s="1"/>
  <c r="J378" i="26"/>
  <c r="I378" i="26"/>
  <c r="H378" i="26"/>
  <c r="K378" i="26" s="1"/>
  <c r="L378" i="26" s="1"/>
  <c r="J377" i="26"/>
  <c r="I377" i="26"/>
  <c r="H377" i="26"/>
  <c r="K377" i="26" s="1"/>
  <c r="L377" i="26" s="1"/>
  <c r="J376" i="26"/>
  <c r="I376" i="26"/>
  <c r="H376" i="26"/>
  <c r="K376" i="26" s="1"/>
  <c r="K374" i="26"/>
  <c r="L374" i="26" s="1"/>
  <c r="J374" i="26"/>
  <c r="I374" i="26"/>
  <c r="K373" i="26"/>
  <c r="L373" i="26" s="1"/>
  <c r="J373" i="26"/>
  <c r="I373" i="26"/>
  <c r="K372" i="26"/>
  <c r="L372" i="26" s="1"/>
  <c r="J372" i="26"/>
  <c r="I372" i="26"/>
  <c r="K371" i="26"/>
  <c r="L371" i="26" s="1"/>
  <c r="J371" i="26"/>
  <c r="I371" i="26"/>
  <c r="K370" i="26"/>
  <c r="L370" i="26" s="1"/>
  <c r="J370" i="26"/>
  <c r="I370" i="26"/>
  <c r="K369" i="26"/>
  <c r="L369" i="26" s="1"/>
  <c r="J369" i="26"/>
  <c r="I369" i="26"/>
  <c r="K368" i="26"/>
  <c r="L368" i="26" s="1"/>
  <c r="J368" i="26"/>
  <c r="I368" i="26"/>
  <c r="J359" i="26"/>
  <c r="I359" i="26"/>
  <c r="H359" i="26"/>
  <c r="K359" i="26" s="1"/>
  <c r="J357" i="26"/>
  <c r="I357" i="26"/>
  <c r="H357" i="26"/>
  <c r="K357" i="26" s="1"/>
  <c r="L357" i="26" s="1"/>
  <c r="J355" i="26"/>
  <c r="I355" i="26"/>
  <c r="H355" i="26"/>
  <c r="K355" i="26" s="1"/>
  <c r="L355" i="26" s="1"/>
  <c r="K353" i="26"/>
  <c r="L353" i="26" s="1"/>
  <c r="J353" i="26"/>
  <c r="I353" i="26"/>
  <c r="H353" i="26"/>
  <c r="K352" i="26"/>
  <c r="L352" i="26" s="1"/>
  <c r="J352" i="26"/>
  <c r="I352" i="26"/>
  <c r="H352" i="26"/>
  <c r="K349" i="26"/>
  <c r="L349" i="26" s="1"/>
  <c r="J349" i="26"/>
  <c r="I349" i="26"/>
  <c r="H349" i="26"/>
  <c r="J347" i="26"/>
  <c r="I347" i="26"/>
  <c r="H347" i="26"/>
  <c r="K347" i="26" s="1"/>
  <c r="L347" i="26" s="1"/>
  <c r="J337" i="26"/>
  <c r="I337" i="26"/>
  <c r="H337" i="26"/>
  <c r="K337" i="26" s="1"/>
  <c r="L337" i="26" s="1"/>
  <c r="J330" i="26"/>
  <c r="I330" i="26"/>
  <c r="H330" i="26"/>
  <c r="K330" i="26" s="1"/>
  <c r="L330" i="26" s="1"/>
  <c r="J329" i="26"/>
  <c r="I329" i="26"/>
  <c r="H329" i="26"/>
  <c r="K329" i="26" s="1"/>
  <c r="L329" i="26" s="1"/>
  <c r="J325" i="26"/>
  <c r="I325" i="26"/>
  <c r="H325" i="26"/>
  <c r="K325" i="26" s="1"/>
  <c r="L325" i="26" s="1"/>
  <c r="J323" i="26"/>
  <c r="I323" i="26"/>
  <c r="H323" i="26"/>
  <c r="K323" i="26" s="1"/>
  <c r="L323" i="26" s="1"/>
  <c r="J322" i="26"/>
  <c r="I322" i="26"/>
  <c r="H322" i="26"/>
  <c r="K322" i="26" s="1"/>
  <c r="L322" i="26" s="1"/>
  <c r="J321" i="26"/>
  <c r="I321" i="26"/>
  <c r="H321" i="26"/>
  <c r="K321" i="26" s="1"/>
  <c r="L321" i="26" s="1"/>
  <c r="J320" i="26"/>
  <c r="I320" i="26"/>
  <c r="H320" i="26"/>
  <c r="K320" i="26" s="1"/>
  <c r="L320" i="26" s="1"/>
  <c r="J319" i="26"/>
  <c r="I319" i="26"/>
  <c r="H319" i="26"/>
  <c r="K319" i="26" s="1"/>
  <c r="L319" i="26" s="1"/>
  <c r="J299" i="26"/>
  <c r="I299" i="26"/>
  <c r="H299" i="26"/>
  <c r="K299" i="26" s="1"/>
  <c r="J293" i="26"/>
  <c r="I293" i="26"/>
  <c r="H293" i="26"/>
  <c r="K293" i="26" s="1"/>
  <c r="L293" i="26" s="1"/>
  <c r="J292" i="26"/>
  <c r="I292" i="26"/>
  <c r="H292" i="26"/>
  <c r="K292" i="26" s="1"/>
  <c r="L292" i="26" s="1"/>
  <c r="J291" i="26"/>
  <c r="I291" i="26"/>
  <c r="H291" i="26"/>
  <c r="K291" i="26" s="1"/>
  <c r="L291" i="26" s="1"/>
  <c r="J287" i="26"/>
  <c r="I287" i="26"/>
  <c r="H287" i="26"/>
  <c r="K287" i="26" s="1"/>
  <c r="L287" i="26" s="1"/>
  <c r="J285" i="26"/>
  <c r="I285" i="26"/>
  <c r="H285" i="26"/>
  <c r="K285" i="26" s="1"/>
  <c r="L285" i="26" s="1"/>
  <c r="J284" i="26"/>
  <c r="I284" i="26"/>
  <c r="H284" i="26"/>
  <c r="K284" i="26" s="1"/>
  <c r="L284" i="26" s="1"/>
  <c r="J283" i="26"/>
  <c r="I283" i="26"/>
  <c r="H283" i="26"/>
  <c r="K283" i="26" s="1"/>
  <c r="L283" i="26" s="1"/>
  <c r="J282" i="26"/>
  <c r="I282" i="26"/>
  <c r="H282" i="26"/>
  <c r="K282" i="26" s="1"/>
  <c r="L282" i="26" s="1"/>
  <c r="J281" i="26"/>
  <c r="I281" i="26"/>
  <c r="H281" i="26"/>
  <c r="K281" i="26" s="1"/>
  <c r="L281" i="26" s="1"/>
  <c r="J280" i="26"/>
  <c r="I280" i="26"/>
  <c r="H280" i="26"/>
  <c r="K280" i="26" s="1"/>
  <c r="L280" i="26" s="1"/>
  <c r="J269" i="26"/>
  <c r="I269" i="26"/>
  <c r="H269" i="26"/>
  <c r="K269" i="26" s="1"/>
  <c r="L269" i="26" s="1"/>
  <c r="J268" i="26"/>
  <c r="I268" i="26"/>
  <c r="H268" i="26"/>
  <c r="K268" i="26" s="1"/>
  <c r="L268" i="26" s="1"/>
  <c r="J267" i="26"/>
  <c r="I267" i="26"/>
  <c r="H267" i="26"/>
  <c r="K267" i="26" s="1"/>
  <c r="L267" i="26" s="1"/>
  <c r="J266" i="26"/>
  <c r="I266" i="26"/>
  <c r="H266" i="26"/>
  <c r="K266" i="26" s="1"/>
  <c r="L266" i="26" s="1"/>
  <c r="J265" i="26"/>
  <c r="I265" i="26"/>
  <c r="H265" i="26"/>
  <c r="K265" i="26" s="1"/>
  <c r="L265" i="26" s="1"/>
  <c r="J264" i="26"/>
  <c r="I264" i="26"/>
  <c r="H264" i="26"/>
  <c r="K264" i="26" s="1"/>
  <c r="L264" i="26" s="1"/>
  <c r="J263" i="26"/>
  <c r="I263" i="26"/>
  <c r="H263" i="26"/>
  <c r="K263" i="26" s="1"/>
  <c r="L263" i="26" s="1"/>
  <c r="J262" i="26"/>
  <c r="I262" i="26"/>
  <c r="H262" i="26"/>
  <c r="K262" i="26" s="1"/>
  <c r="L262" i="26" s="1"/>
  <c r="J261" i="26"/>
  <c r="I261" i="26"/>
  <c r="H261" i="26"/>
  <c r="K261" i="26" s="1"/>
  <c r="L261" i="26" s="1"/>
  <c r="J260" i="26"/>
  <c r="I260" i="26"/>
  <c r="H260" i="26"/>
  <c r="K260" i="26" s="1"/>
  <c r="L260" i="26" s="1"/>
  <c r="J259" i="26"/>
  <c r="I259" i="26"/>
  <c r="H259" i="26"/>
  <c r="K259" i="26" s="1"/>
  <c r="L259" i="26" s="1"/>
  <c r="J258" i="26"/>
  <c r="I258" i="26"/>
  <c r="H258" i="26"/>
  <c r="K258" i="26" s="1"/>
  <c r="L258" i="26" s="1"/>
  <c r="J257" i="26"/>
  <c r="I257" i="26"/>
  <c r="H257" i="26"/>
  <c r="K257" i="26" s="1"/>
  <c r="L257" i="26" s="1"/>
  <c r="J256" i="26"/>
  <c r="I256" i="26"/>
  <c r="H256" i="26"/>
  <c r="K256" i="26" s="1"/>
  <c r="L256" i="26" s="1"/>
  <c r="J255" i="26"/>
  <c r="I255" i="26"/>
  <c r="H255" i="26"/>
  <c r="K255" i="26" s="1"/>
  <c r="L255" i="26" s="1"/>
  <c r="K254" i="26"/>
  <c r="L254" i="26" s="1"/>
  <c r="J254" i="26"/>
  <c r="I254" i="26"/>
  <c r="K253" i="26"/>
  <c r="L253" i="26" s="1"/>
  <c r="J253" i="26"/>
  <c r="I253" i="26"/>
  <c r="K252" i="26"/>
  <c r="L252" i="26" s="1"/>
  <c r="J252" i="26"/>
  <c r="I252" i="26"/>
  <c r="J250" i="26"/>
  <c r="I250" i="26"/>
  <c r="H250" i="26"/>
  <c r="K250" i="26" s="1"/>
  <c r="J249" i="26"/>
  <c r="I249" i="26"/>
  <c r="H249" i="26"/>
  <c r="K249" i="26" s="1"/>
  <c r="J248" i="26"/>
  <c r="I248" i="26"/>
  <c r="H248" i="26"/>
  <c r="K248" i="26" s="1"/>
  <c r="J247" i="26"/>
  <c r="I247" i="26"/>
  <c r="H247" i="26"/>
  <c r="K247" i="26" s="1"/>
  <c r="J246" i="26"/>
  <c r="I246" i="26"/>
  <c r="H246" i="26"/>
  <c r="K246" i="26" s="1"/>
  <c r="J245" i="26"/>
  <c r="I245" i="26"/>
  <c r="H245" i="26"/>
  <c r="K245" i="26" s="1"/>
  <c r="K242" i="26"/>
  <c r="L242" i="26" s="1"/>
  <c r="J242" i="26"/>
  <c r="I242" i="26"/>
  <c r="J241" i="26"/>
  <c r="I241" i="26"/>
  <c r="H241" i="26"/>
  <c r="K241" i="26" s="1"/>
  <c r="L241" i="26" s="1"/>
  <c r="J240" i="26"/>
  <c r="I240" i="26"/>
  <c r="H240" i="26"/>
  <c r="K240" i="26" s="1"/>
  <c r="L240" i="26" s="1"/>
  <c r="K239" i="26"/>
  <c r="L239" i="26" s="1"/>
  <c r="J239" i="26"/>
  <c r="I239" i="26"/>
  <c r="J238" i="26"/>
  <c r="I238" i="26"/>
  <c r="H238" i="26"/>
  <c r="K238" i="26" s="1"/>
  <c r="J237" i="26"/>
  <c r="I237" i="26"/>
  <c r="H237" i="26"/>
  <c r="K237" i="26" s="1"/>
  <c r="K236" i="26"/>
  <c r="L236" i="26" s="1"/>
  <c r="J236" i="26"/>
  <c r="I236" i="26"/>
  <c r="J233" i="26"/>
  <c r="I233" i="26"/>
  <c r="H233" i="26"/>
  <c r="K233" i="26" s="1"/>
  <c r="L233" i="26" s="1"/>
  <c r="K232" i="26"/>
  <c r="L232" i="26" s="1"/>
  <c r="J232" i="26"/>
  <c r="I232" i="26"/>
  <c r="J231" i="26"/>
  <c r="I231" i="26"/>
  <c r="H231" i="26"/>
  <c r="K231" i="26" s="1"/>
  <c r="L231" i="26" s="1"/>
  <c r="K230" i="26"/>
  <c r="L230" i="26" s="1"/>
  <c r="J230" i="26"/>
  <c r="I230" i="26"/>
  <c r="K229" i="26"/>
  <c r="L229" i="26" s="1"/>
  <c r="J229" i="26"/>
  <c r="I229" i="26"/>
  <c r="K228" i="26"/>
  <c r="L228" i="26" s="1"/>
  <c r="J228" i="26"/>
  <c r="I228" i="26"/>
  <c r="J227" i="26"/>
  <c r="I227" i="26"/>
  <c r="H227" i="26"/>
  <c r="K227" i="26" s="1"/>
  <c r="L227" i="26" s="1"/>
  <c r="K226" i="26"/>
  <c r="L226" i="26" s="1"/>
  <c r="J226" i="26"/>
  <c r="I226" i="26"/>
  <c r="K225" i="26"/>
  <c r="L225" i="26" s="1"/>
  <c r="J225" i="26"/>
  <c r="I225" i="26"/>
  <c r="L219" i="26"/>
  <c r="J219" i="26"/>
  <c r="I219" i="26"/>
  <c r="H219" i="26"/>
  <c r="K219" i="26" s="1"/>
  <c r="K217" i="26"/>
  <c r="L217" i="26" s="1"/>
  <c r="J217" i="26"/>
  <c r="I217" i="26"/>
  <c r="K216" i="26"/>
  <c r="L216" i="26" s="1"/>
  <c r="J216" i="26"/>
  <c r="I216" i="26"/>
  <c r="J214" i="26"/>
  <c r="I214" i="26"/>
  <c r="H214" i="26"/>
  <c r="K214" i="26" s="1"/>
  <c r="L214" i="26" s="1"/>
  <c r="J213" i="26"/>
  <c r="I213" i="26"/>
  <c r="H213" i="26"/>
  <c r="K213" i="26" s="1"/>
  <c r="L213" i="26" s="1"/>
  <c r="J212" i="26"/>
  <c r="I212" i="26"/>
  <c r="H212" i="26"/>
  <c r="K212" i="26" s="1"/>
  <c r="L212" i="26" s="1"/>
  <c r="J211" i="26"/>
  <c r="I211" i="26"/>
  <c r="H211" i="26"/>
  <c r="K211" i="26" s="1"/>
  <c r="L211" i="26" s="1"/>
  <c r="J210" i="26"/>
  <c r="I210" i="26"/>
  <c r="H210" i="26"/>
  <c r="K210" i="26" s="1"/>
  <c r="L210" i="26" s="1"/>
  <c r="K201" i="26"/>
  <c r="L201" i="26" s="1"/>
  <c r="J201" i="26"/>
  <c r="I201" i="26"/>
  <c r="K200" i="26"/>
  <c r="L200" i="26" s="1"/>
  <c r="J200" i="26"/>
  <c r="I200" i="26"/>
  <c r="J199" i="26"/>
  <c r="I199" i="26"/>
  <c r="H199" i="26"/>
  <c r="K199" i="26" s="1"/>
  <c r="L199" i="26" s="1"/>
  <c r="J198" i="26"/>
  <c r="I198" i="26"/>
  <c r="H198" i="26"/>
  <c r="K198" i="26" s="1"/>
  <c r="L198" i="26" s="1"/>
  <c r="J176" i="26"/>
  <c r="I176" i="26"/>
  <c r="H176" i="26"/>
  <c r="K176" i="26" s="1"/>
  <c r="L176" i="26" s="1"/>
  <c r="J175" i="26"/>
  <c r="I175" i="26"/>
  <c r="H175" i="26"/>
  <c r="K175" i="26" s="1"/>
  <c r="L175" i="26" s="1"/>
  <c r="J174" i="26"/>
  <c r="I174" i="26"/>
  <c r="H174" i="26"/>
  <c r="K174" i="26" s="1"/>
  <c r="L174" i="26" s="1"/>
  <c r="J173" i="26"/>
  <c r="I173" i="26"/>
  <c r="H173" i="26"/>
  <c r="K173" i="26" s="1"/>
  <c r="L173" i="26" s="1"/>
  <c r="J172" i="26"/>
  <c r="I172" i="26"/>
  <c r="H172" i="26"/>
  <c r="K172" i="26" s="1"/>
  <c r="J171" i="26"/>
  <c r="I171" i="26"/>
  <c r="H171" i="26"/>
  <c r="K171" i="26" s="1"/>
  <c r="J170" i="26"/>
  <c r="I170" i="26"/>
  <c r="H170" i="26"/>
  <c r="K170" i="26" s="1"/>
  <c r="J169" i="26"/>
  <c r="I169" i="26"/>
  <c r="H169" i="26"/>
  <c r="K169" i="26" s="1"/>
  <c r="J168" i="26"/>
  <c r="I168" i="26"/>
  <c r="H168" i="26"/>
  <c r="K168" i="26" s="1"/>
  <c r="J167" i="26"/>
  <c r="I167" i="26"/>
  <c r="H167" i="26"/>
  <c r="K167" i="26" s="1"/>
  <c r="J166" i="26"/>
  <c r="I166" i="26"/>
  <c r="H166" i="26"/>
  <c r="K166" i="26" s="1"/>
  <c r="J165" i="26"/>
  <c r="I165" i="26"/>
  <c r="H165" i="26"/>
  <c r="K165" i="26" s="1"/>
  <c r="J164" i="26"/>
  <c r="I164" i="26"/>
  <c r="H164" i="26"/>
  <c r="K164" i="26" s="1"/>
  <c r="J163" i="26"/>
  <c r="I163" i="26"/>
  <c r="H163" i="26"/>
  <c r="K163" i="26" s="1"/>
  <c r="J162" i="26"/>
  <c r="I162" i="26"/>
  <c r="H162" i="26"/>
  <c r="K162" i="26" s="1"/>
  <c r="J161" i="26"/>
  <c r="I161" i="26"/>
  <c r="H161" i="26"/>
  <c r="K161" i="26" s="1"/>
  <c r="J160" i="26"/>
  <c r="I160" i="26"/>
  <c r="H160" i="26"/>
  <c r="K160" i="26" s="1"/>
  <c r="J159" i="26"/>
  <c r="I159" i="26"/>
  <c r="H159" i="26"/>
  <c r="K159" i="26" s="1"/>
  <c r="K158" i="26"/>
  <c r="L158" i="26" s="1"/>
  <c r="J158" i="26"/>
  <c r="I158" i="26"/>
  <c r="K157" i="26"/>
  <c r="L157" i="26" s="1"/>
  <c r="J157" i="26"/>
  <c r="I157" i="26"/>
  <c r="K156" i="26"/>
  <c r="L156" i="26" s="1"/>
  <c r="J156" i="26"/>
  <c r="I156" i="26"/>
  <c r="K155" i="26"/>
  <c r="L155" i="26" s="1"/>
  <c r="J155" i="26"/>
  <c r="I155" i="26"/>
  <c r="K154" i="26"/>
  <c r="L154" i="26" s="1"/>
  <c r="J154" i="26"/>
  <c r="I154" i="26"/>
  <c r="K153" i="26"/>
  <c r="L153" i="26" s="1"/>
  <c r="J153" i="26"/>
  <c r="I153" i="26"/>
  <c r="K152" i="26"/>
  <c r="L152" i="26" s="1"/>
  <c r="J152" i="26"/>
  <c r="I152" i="26"/>
  <c r="J148" i="26"/>
  <c r="I148" i="26"/>
  <c r="H148" i="26"/>
  <c r="K148" i="26" s="1"/>
  <c r="J147" i="26"/>
  <c r="I147" i="26"/>
  <c r="H147" i="26"/>
  <c r="K147" i="26" s="1"/>
  <c r="J146" i="26"/>
  <c r="I146" i="26"/>
  <c r="H146" i="26"/>
  <c r="K146" i="26" s="1"/>
  <c r="J144" i="26"/>
  <c r="I144" i="26"/>
  <c r="H144" i="26"/>
  <c r="K144" i="26" s="1"/>
  <c r="L144" i="26" s="1"/>
  <c r="J143" i="26"/>
  <c r="I143" i="26"/>
  <c r="H143" i="26"/>
  <c r="K143" i="26" s="1"/>
  <c r="L143" i="26" s="1"/>
  <c r="J142" i="26"/>
  <c r="I142" i="26"/>
  <c r="H142" i="26"/>
  <c r="K142" i="26" s="1"/>
  <c r="J140" i="26"/>
  <c r="J139" i="26" s="1"/>
  <c r="I140" i="26"/>
  <c r="H140" i="26"/>
  <c r="K140" i="26" s="1"/>
  <c r="I139" i="26"/>
  <c r="J138" i="26"/>
  <c r="J137" i="26" s="1"/>
  <c r="I138" i="26"/>
  <c r="H138" i="26"/>
  <c r="K138" i="26" s="1"/>
  <c r="I137" i="26"/>
  <c r="J136" i="26"/>
  <c r="I136" i="26"/>
  <c r="H136" i="26"/>
  <c r="K136" i="26" s="1"/>
  <c r="J135" i="26"/>
  <c r="I135" i="26"/>
  <c r="H135" i="26"/>
  <c r="K135" i="26" s="1"/>
  <c r="J134" i="26"/>
  <c r="I134" i="26"/>
  <c r="H134" i="26"/>
  <c r="K134" i="26" s="1"/>
  <c r="J133" i="26"/>
  <c r="I133" i="26"/>
  <c r="H133" i="26"/>
  <c r="K133" i="26" s="1"/>
  <c r="J130" i="26"/>
  <c r="I130" i="26"/>
  <c r="H130" i="26"/>
  <c r="K130" i="26" s="1"/>
  <c r="J129" i="26"/>
  <c r="I129" i="26"/>
  <c r="H129" i="26"/>
  <c r="K129" i="26" s="1"/>
  <c r="J127" i="26"/>
  <c r="I127" i="26"/>
  <c r="H127" i="26"/>
  <c r="K127" i="26" s="1"/>
  <c r="L127" i="26" s="1"/>
  <c r="J126" i="26"/>
  <c r="I126" i="26"/>
  <c r="H126" i="26"/>
  <c r="K126" i="26" s="1"/>
  <c r="L126" i="26" s="1"/>
  <c r="J125" i="26"/>
  <c r="I125" i="26"/>
  <c r="H125" i="26"/>
  <c r="K125" i="26" s="1"/>
  <c r="L125" i="26" s="1"/>
  <c r="J124" i="26"/>
  <c r="I124" i="26"/>
  <c r="H124" i="26"/>
  <c r="K124" i="26" s="1"/>
  <c r="L124" i="26" s="1"/>
  <c r="J123" i="26"/>
  <c r="I123" i="26"/>
  <c r="H123" i="26"/>
  <c r="K123" i="26" s="1"/>
  <c r="L123" i="26" s="1"/>
  <c r="J122" i="26"/>
  <c r="I122" i="26"/>
  <c r="H122" i="26"/>
  <c r="K122" i="26" s="1"/>
  <c r="J119" i="26"/>
  <c r="I119" i="26"/>
  <c r="H119" i="26"/>
  <c r="K119" i="26" s="1"/>
  <c r="J118" i="26"/>
  <c r="I118" i="26"/>
  <c r="H118" i="26"/>
  <c r="K118" i="26" s="1"/>
  <c r="J117" i="26"/>
  <c r="I117" i="26"/>
  <c r="H117" i="26"/>
  <c r="K117" i="26" s="1"/>
  <c r="J116" i="26"/>
  <c r="I116" i="26"/>
  <c r="H116" i="26"/>
  <c r="K116" i="26" s="1"/>
  <c r="J114" i="26"/>
  <c r="J113" i="26" s="1"/>
  <c r="I114" i="26"/>
  <c r="I113" i="26" s="1"/>
  <c r="H114" i="26"/>
  <c r="K114" i="26" s="1"/>
  <c r="J112" i="26"/>
  <c r="I112" i="26"/>
  <c r="H112" i="26"/>
  <c r="K112" i="26" s="1"/>
  <c r="J111" i="26"/>
  <c r="I111" i="26"/>
  <c r="H111" i="26"/>
  <c r="K111" i="26" s="1"/>
  <c r="J107" i="26"/>
  <c r="I107" i="26"/>
  <c r="H107" i="26"/>
  <c r="K107" i="26" s="1"/>
  <c r="J106" i="26"/>
  <c r="I106" i="26"/>
  <c r="H106" i="26"/>
  <c r="K106" i="26" s="1"/>
  <c r="J105" i="26"/>
  <c r="I105" i="26"/>
  <c r="H105" i="26"/>
  <c r="K105" i="26" s="1"/>
  <c r="J104" i="26"/>
  <c r="I104" i="26"/>
  <c r="H104" i="26"/>
  <c r="K104" i="26" s="1"/>
  <c r="J103" i="26"/>
  <c r="I103" i="26"/>
  <c r="H103" i="26"/>
  <c r="K103" i="26" s="1"/>
  <c r="J101" i="26"/>
  <c r="I101" i="26"/>
  <c r="H101" i="26"/>
  <c r="K101" i="26" s="1"/>
  <c r="L101" i="26" s="1"/>
  <c r="J100" i="26"/>
  <c r="I100" i="26"/>
  <c r="H100" i="26"/>
  <c r="K100" i="26" s="1"/>
  <c r="L100" i="26" s="1"/>
  <c r="J99" i="26"/>
  <c r="I99" i="26"/>
  <c r="H99" i="26"/>
  <c r="K99" i="26" s="1"/>
  <c r="L99" i="26" s="1"/>
  <c r="J98" i="26"/>
  <c r="I98" i="26"/>
  <c r="H98" i="26"/>
  <c r="K98" i="26" s="1"/>
  <c r="L98" i="26" s="1"/>
  <c r="J97" i="26"/>
  <c r="I97" i="26"/>
  <c r="H97" i="26"/>
  <c r="K97" i="26" s="1"/>
  <c r="L97" i="26" s="1"/>
  <c r="J96" i="26"/>
  <c r="I96" i="26"/>
  <c r="H96" i="26"/>
  <c r="K96" i="26" s="1"/>
  <c r="J91" i="26"/>
  <c r="I91" i="26"/>
  <c r="H91" i="26"/>
  <c r="K91" i="26" s="1"/>
  <c r="L91" i="26" s="1"/>
  <c r="J88" i="26"/>
  <c r="I88" i="26"/>
  <c r="H88" i="26"/>
  <c r="K88" i="26" s="1"/>
  <c r="J87" i="26"/>
  <c r="I87" i="26"/>
  <c r="H87" i="26"/>
  <c r="K87" i="26" s="1"/>
  <c r="J86" i="26"/>
  <c r="I86" i="26"/>
  <c r="H86" i="26"/>
  <c r="K86" i="26" s="1"/>
  <c r="J85" i="26"/>
  <c r="I85" i="26"/>
  <c r="H85" i="26"/>
  <c r="K85" i="26" s="1"/>
  <c r="J72" i="26"/>
  <c r="I72" i="26"/>
  <c r="H72" i="26"/>
  <c r="K72" i="26" s="1"/>
  <c r="J71" i="26"/>
  <c r="I71" i="26"/>
  <c r="H71" i="26"/>
  <c r="K71" i="26" s="1"/>
  <c r="J70" i="26"/>
  <c r="I70" i="26"/>
  <c r="H70" i="26"/>
  <c r="K70" i="26" s="1"/>
  <c r="J69" i="26"/>
  <c r="I69" i="26"/>
  <c r="H69" i="26"/>
  <c r="K69" i="26" s="1"/>
  <c r="J62" i="26"/>
  <c r="I62" i="26"/>
  <c r="H62" i="26"/>
  <c r="K62" i="26" s="1"/>
  <c r="J61" i="26"/>
  <c r="I61" i="26"/>
  <c r="H61" i="26"/>
  <c r="K61" i="26" s="1"/>
  <c r="J58" i="26"/>
  <c r="I58" i="26"/>
  <c r="H58" i="26"/>
  <c r="K58" i="26" s="1"/>
  <c r="J57" i="26"/>
  <c r="I57" i="26"/>
  <c r="H57" i="26"/>
  <c r="K57" i="26" s="1"/>
  <c r="J56" i="26"/>
  <c r="I56" i="26"/>
  <c r="H56" i="26"/>
  <c r="K56" i="26" s="1"/>
  <c r="J52" i="26"/>
  <c r="H52" i="26"/>
  <c r="K52" i="26" s="1"/>
  <c r="J51" i="26"/>
  <c r="I51" i="26"/>
  <c r="H51" i="26"/>
  <c r="K51" i="26" s="1"/>
  <c r="L51" i="26" s="1"/>
  <c r="J49" i="26"/>
  <c r="I49" i="26"/>
  <c r="H49" i="26"/>
  <c r="K49" i="26" s="1"/>
  <c r="J48" i="26"/>
  <c r="I48" i="26"/>
  <c r="H48" i="26"/>
  <c r="K48" i="26" s="1"/>
  <c r="J47" i="26"/>
  <c r="I47" i="26"/>
  <c r="H47" i="26"/>
  <c r="K47" i="26" s="1"/>
  <c r="J46" i="26"/>
  <c r="I46" i="26"/>
  <c r="H46" i="26"/>
  <c r="K46" i="26" s="1"/>
  <c r="J45" i="26"/>
  <c r="I45" i="26"/>
  <c r="H45" i="26"/>
  <c r="K45" i="26" s="1"/>
  <c r="J44" i="26"/>
  <c r="I44" i="26"/>
  <c r="H44" i="26"/>
  <c r="K44" i="26" s="1"/>
  <c r="J43" i="26"/>
  <c r="I43" i="26"/>
  <c r="H43" i="26"/>
  <c r="K43" i="26" s="1"/>
  <c r="J42" i="26"/>
  <c r="I42" i="26"/>
  <c r="H42" i="26"/>
  <c r="K42" i="26" s="1"/>
  <c r="J39" i="26"/>
  <c r="I39" i="26"/>
  <c r="H39" i="26"/>
  <c r="K39" i="26" s="1"/>
  <c r="J38" i="26"/>
  <c r="I38" i="26"/>
  <c r="H38" i="26"/>
  <c r="K38" i="26" s="1"/>
  <c r="J36" i="26"/>
  <c r="H36" i="26"/>
  <c r="K36" i="26" s="1"/>
  <c r="J35" i="26"/>
  <c r="H35" i="26"/>
  <c r="K35" i="26" s="1"/>
  <c r="J34" i="26"/>
  <c r="H34" i="26"/>
  <c r="K34" i="26" s="1"/>
  <c r="J33" i="26"/>
  <c r="H33" i="26"/>
  <c r="K33" i="26" s="1"/>
  <c r="J32" i="26"/>
  <c r="H32" i="26"/>
  <c r="K32" i="26" s="1"/>
  <c r="J31" i="26"/>
  <c r="H31" i="26"/>
  <c r="K31" i="26" s="1"/>
  <c r="I30" i="26"/>
  <c r="J25" i="26"/>
  <c r="I25" i="26"/>
  <c r="H25" i="26"/>
  <c r="K25" i="26" s="1"/>
  <c r="J21" i="26"/>
  <c r="F13" i="26"/>
  <c r="I12" i="26"/>
  <c r="H12" i="26"/>
  <c r="K12" i="26" s="1"/>
  <c r="I11" i="26"/>
  <c r="H11" i="26"/>
  <c r="K11" i="26" s="1"/>
  <c r="J9" i="26"/>
  <c r="F572" i="5" l="1"/>
  <c r="J732" i="26"/>
  <c r="J731" i="26" s="1"/>
  <c r="I121" i="26"/>
  <c r="I568" i="26"/>
  <c r="J102" i="26"/>
  <c r="J94" i="26" s="1"/>
  <c r="I552" i="26"/>
  <c r="I575" i="26"/>
  <c r="J55" i="26"/>
  <c r="J54" i="26" s="1"/>
  <c r="I95" i="26"/>
  <c r="J141" i="26"/>
  <c r="I145" i="26"/>
  <c r="I616" i="26"/>
  <c r="I615" i="26" s="1"/>
  <c r="L965" i="26"/>
  <c r="J95" i="26"/>
  <c r="J736" i="26"/>
  <c r="J841" i="26"/>
  <c r="I151" i="26"/>
  <c r="L1049" i="26"/>
  <c r="L1048" i="26" s="1"/>
  <c r="K1048" i="26"/>
  <c r="J502" i="26"/>
  <c r="I537" i="26"/>
  <c r="J575" i="26"/>
  <c r="I60" i="26"/>
  <c r="J68" i="26"/>
  <c r="I128" i="26"/>
  <c r="J132" i="26"/>
  <c r="I141" i="26"/>
  <c r="L503" i="26"/>
  <c r="L502" i="26" s="1"/>
  <c r="K502" i="26"/>
  <c r="I502" i="26"/>
  <c r="L562" i="26"/>
  <c r="I621" i="26"/>
  <c r="J711" i="26"/>
  <c r="J710" i="26" s="1"/>
  <c r="L736" i="26"/>
  <c r="K934" i="26"/>
  <c r="J948" i="26"/>
  <c r="I965" i="26"/>
  <c r="J1039" i="26"/>
  <c r="J1038" i="26" s="1"/>
  <c r="K367" i="26"/>
  <c r="J367" i="26"/>
  <c r="J375" i="26"/>
  <c r="I375" i="26"/>
  <c r="J382" i="26"/>
  <c r="L96" i="26"/>
  <c r="L95" i="26" s="1"/>
  <c r="K95" i="26"/>
  <c r="L114" i="26"/>
  <c r="L113" i="26" s="1"/>
  <c r="K113" i="26"/>
  <c r="I55" i="26"/>
  <c r="I54" i="26" s="1"/>
  <c r="J121" i="26"/>
  <c r="L537" i="26"/>
  <c r="J537" i="26"/>
  <c r="L826" i="26"/>
  <c r="L825" i="26" s="1"/>
  <c r="K825" i="26"/>
  <c r="J924" i="26"/>
  <c r="J923" i="26" s="1"/>
  <c r="J552" i="26"/>
  <c r="L554" i="26"/>
  <c r="L556" i="26"/>
  <c r="L558" i="26"/>
  <c r="L560" i="26"/>
  <c r="L559" i="26" s="1"/>
  <c r="J568" i="26"/>
  <c r="J616" i="26"/>
  <c r="J615" i="26" s="1"/>
  <c r="L714" i="26"/>
  <c r="L716" i="26"/>
  <c r="L718" i="26"/>
  <c r="L925" i="26"/>
  <c r="L927" i="26"/>
  <c r="L928" i="26"/>
  <c r="I948" i="26"/>
  <c r="L712" i="26"/>
  <c r="I711" i="26"/>
  <c r="I710" i="26" s="1"/>
  <c r="J60" i="26"/>
  <c r="I68" i="26"/>
  <c r="I102" i="26"/>
  <c r="J128" i="26"/>
  <c r="I132" i="26"/>
  <c r="J145" i="26"/>
  <c r="J131" i="26" s="1"/>
  <c r="I424" i="26"/>
  <c r="J424" i="26"/>
  <c r="L553" i="26"/>
  <c r="L555" i="26"/>
  <c r="L557" i="26"/>
  <c r="I561" i="26"/>
  <c r="L563" i="26"/>
  <c r="L565" i="26"/>
  <c r="L567" i="26"/>
  <c r="L566" i="26" s="1"/>
  <c r="J578" i="26"/>
  <c r="I578" i="26"/>
  <c r="L732" i="26"/>
  <c r="L713" i="26"/>
  <c r="L715" i="26"/>
  <c r="L717" i="26"/>
  <c r="K817" i="26"/>
  <c r="K816" i="26" s="1"/>
  <c r="L1040" i="26"/>
  <c r="L1042" i="26"/>
  <c r="L1043" i="26"/>
  <c r="L1044" i="26"/>
  <c r="L1045" i="26"/>
  <c r="L948" i="26"/>
  <c r="J934" i="26"/>
  <c r="L932" i="26"/>
  <c r="L931" i="26" s="1"/>
  <c r="K931" i="26"/>
  <c r="J817" i="26"/>
  <c r="J816" i="26" s="1"/>
  <c r="L818" i="26"/>
  <c r="L819" i="26"/>
  <c r="L820" i="26"/>
  <c r="L821" i="26"/>
  <c r="L822" i="26"/>
  <c r="L636" i="26"/>
  <c r="L635" i="26" s="1"/>
  <c r="K635" i="26"/>
  <c r="J621" i="26"/>
  <c r="L617" i="26"/>
  <c r="K616" i="26"/>
  <c r="K615" i="26" s="1"/>
  <c r="L568" i="26"/>
  <c r="I382" i="26"/>
  <c r="L376" i="26"/>
  <c r="L375" i="26" s="1"/>
  <c r="K375" i="26"/>
  <c r="I367" i="26"/>
  <c r="J151" i="26"/>
  <c r="L142" i="26"/>
  <c r="L141" i="26" s="1"/>
  <c r="K141" i="26"/>
  <c r="L138" i="26"/>
  <c r="L137" i="26" s="1"/>
  <c r="K137" i="26"/>
  <c r="L122" i="26"/>
  <c r="L121" i="26" s="1"/>
  <c r="K121" i="26"/>
  <c r="I94" i="26"/>
  <c r="J30" i="26"/>
  <c r="I10" i="26"/>
  <c r="I9" i="26" s="1"/>
  <c r="L11" i="26"/>
  <c r="K10" i="26"/>
  <c r="K9" i="26" s="1"/>
  <c r="L25" i="26"/>
  <c r="L31" i="26"/>
  <c r="K30" i="26"/>
  <c r="L33" i="26"/>
  <c r="L35" i="26"/>
  <c r="L38" i="26"/>
  <c r="L42" i="26"/>
  <c r="L44" i="26"/>
  <c r="L46" i="26"/>
  <c r="L48" i="26"/>
  <c r="L57" i="26"/>
  <c r="K60" i="26"/>
  <c r="L61" i="26"/>
  <c r="L70" i="26"/>
  <c r="L72" i="26"/>
  <c r="L86" i="26"/>
  <c r="L88" i="26"/>
  <c r="L104" i="26"/>
  <c r="L106" i="26"/>
  <c r="L111" i="26"/>
  <c r="L116" i="26"/>
  <c r="L118" i="26"/>
  <c r="K128" i="26"/>
  <c r="L129" i="26"/>
  <c r="L134" i="26"/>
  <c r="L136" i="26"/>
  <c r="K139" i="26"/>
  <c r="L140" i="26"/>
  <c r="L139" i="26" s="1"/>
  <c r="K145" i="26"/>
  <c r="L146" i="26"/>
  <c r="L148" i="26"/>
  <c r="L160" i="26"/>
  <c r="L162" i="26"/>
  <c r="L164" i="26"/>
  <c r="L166" i="26"/>
  <c r="L168" i="26"/>
  <c r="L170" i="26"/>
  <c r="L172" i="26"/>
  <c r="L610" i="26"/>
  <c r="L612" i="26"/>
  <c r="L614" i="26"/>
  <c r="L12" i="26"/>
  <c r="L32" i="26"/>
  <c r="L34" i="26"/>
  <c r="L36" i="26"/>
  <c r="L39" i="26"/>
  <c r="L43" i="26"/>
  <c r="L45" i="26"/>
  <c r="L47" i="26"/>
  <c r="L49" i="26"/>
  <c r="L52" i="26"/>
  <c r="K55" i="26"/>
  <c r="K54" i="26" s="1"/>
  <c r="L56" i="26"/>
  <c r="L58" i="26"/>
  <c r="L62" i="26"/>
  <c r="K68" i="26"/>
  <c r="L69" i="26"/>
  <c r="L71" i="26"/>
  <c r="L85" i="26"/>
  <c r="L87" i="26"/>
  <c r="K102" i="26"/>
  <c r="L103" i="26"/>
  <c r="L105" i="26"/>
  <c r="L107" i="26"/>
  <c r="L112" i="26"/>
  <c r="L117" i="26"/>
  <c r="L119" i="26"/>
  <c r="L130" i="26"/>
  <c r="K132" i="26"/>
  <c r="L133" i="26"/>
  <c r="L135" i="26"/>
  <c r="L147" i="26"/>
  <c r="L159" i="26"/>
  <c r="K151" i="26"/>
  <c r="L161" i="26"/>
  <c r="L163" i="26"/>
  <c r="L165" i="26"/>
  <c r="L167" i="26"/>
  <c r="L169" i="26"/>
  <c r="L171" i="26"/>
  <c r="L383" i="26"/>
  <c r="L382" i="26" s="1"/>
  <c r="K382" i="26"/>
  <c r="L472" i="26"/>
  <c r="L237" i="26"/>
  <c r="L238" i="26"/>
  <c r="L245" i="26"/>
  <c r="L246" i="26"/>
  <c r="L247" i="26"/>
  <c r="L248" i="26"/>
  <c r="L249" i="26"/>
  <c r="L250" i="26"/>
  <c r="L299" i="26"/>
  <c r="L359" i="26"/>
  <c r="L367" i="26"/>
  <c r="L403" i="26"/>
  <c r="L404" i="26"/>
  <c r="L405" i="26"/>
  <c r="L406" i="26"/>
  <c r="L407" i="26"/>
  <c r="L408" i="26"/>
  <c r="L409" i="26"/>
  <c r="L410" i="26"/>
  <c r="L411" i="26"/>
  <c r="L413" i="26"/>
  <c r="L425" i="26"/>
  <c r="L424" i="26" s="1"/>
  <c r="K424" i="26"/>
  <c r="L454" i="26"/>
  <c r="L465" i="26"/>
  <c r="K537" i="26"/>
  <c r="K552" i="26"/>
  <c r="I559" i="26"/>
  <c r="K559" i="26"/>
  <c r="K561" i="26"/>
  <c r="I566" i="26"/>
  <c r="K566" i="26"/>
  <c r="K568" i="26"/>
  <c r="L580" i="26"/>
  <c r="L582" i="26"/>
  <c r="L584" i="26"/>
  <c r="L586" i="26"/>
  <c r="L588" i="26"/>
  <c r="L609" i="26"/>
  <c r="K608" i="26"/>
  <c r="L726" i="26"/>
  <c r="L728" i="26"/>
  <c r="L730" i="26"/>
  <c r="L830" i="26"/>
  <c r="L832" i="26"/>
  <c r="L834" i="26"/>
  <c r="L576" i="26"/>
  <c r="L575" i="26" s="1"/>
  <c r="K575" i="26"/>
  <c r="K578" i="26"/>
  <c r="L579" i="26"/>
  <c r="L581" i="26"/>
  <c r="L583" i="26"/>
  <c r="L585" i="26"/>
  <c r="L587" i="26"/>
  <c r="L619" i="26"/>
  <c r="L623" i="26"/>
  <c r="L625" i="26"/>
  <c r="K633" i="26"/>
  <c r="L634" i="26"/>
  <c r="L633" i="26" s="1"/>
  <c r="L650" i="26"/>
  <c r="L652" i="26"/>
  <c r="L654" i="26"/>
  <c r="L660" i="26"/>
  <c r="L662" i="26"/>
  <c r="L670" i="26"/>
  <c r="L674" i="26"/>
  <c r="L697" i="26"/>
  <c r="L703" i="26"/>
  <c r="L725" i="26"/>
  <c r="K724" i="26"/>
  <c r="L781" i="26"/>
  <c r="L788" i="26"/>
  <c r="I817" i="26"/>
  <c r="I816" i="26" s="1"/>
  <c r="L829" i="26"/>
  <c r="K828" i="26"/>
  <c r="L839" i="26"/>
  <c r="L877" i="26"/>
  <c r="L897" i="26"/>
  <c r="L899" i="26"/>
  <c r="L898" i="26" s="1"/>
  <c r="K898" i="26"/>
  <c r="L926" i="26"/>
  <c r="I924" i="26"/>
  <c r="I923" i="26" s="1"/>
  <c r="K924" i="26"/>
  <c r="K923" i="26" s="1"/>
  <c r="L957" i="26"/>
  <c r="L979" i="26"/>
  <c r="K621" i="26"/>
  <c r="L622" i="26"/>
  <c r="L624" i="26"/>
  <c r="L626" i="26"/>
  <c r="L628" i="26"/>
  <c r="L649" i="26"/>
  <c r="L651" i="26"/>
  <c r="L653" i="26"/>
  <c r="L659" i="26"/>
  <c r="L661" i="26"/>
  <c r="L665" i="26"/>
  <c r="L672" i="26"/>
  <c r="L686" i="26"/>
  <c r="L695" i="26"/>
  <c r="L751" i="26"/>
  <c r="L750" i="26" s="1"/>
  <c r="K750" i="26"/>
  <c r="L790" i="26"/>
  <c r="L792" i="26"/>
  <c r="L791" i="26" s="1"/>
  <c r="K791" i="26"/>
  <c r="L838" i="26"/>
  <c r="L844" i="26"/>
  <c r="L869" i="26"/>
  <c r="L886" i="26"/>
  <c r="L888" i="26"/>
  <c r="L893" i="26"/>
  <c r="L991" i="26"/>
  <c r="L1041" i="26"/>
  <c r="I1039" i="26"/>
  <c r="I1038" i="26" s="1"/>
  <c r="K1039" i="26"/>
  <c r="K1038" i="26" s="1"/>
  <c r="K711" i="26"/>
  <c r="K710" i="26" s="1"/>
  <c r="K721" i="26"/>
  <c r="K732" i="26"/>
  <c r="K736" i="26"/>
  <c r="K748" i="26"/>
  <c r="I841" i="26"/>
  <c r="L842" i="26"/>
  <c r="K841" i="26"/>
  <c r="L846" i="26"/>
  <c r="L848" i="26"/>
  <c r="L854" i="26"/>
  <c r="L853" i="26" s="1"/>
  <c r="K853" i="26"/>
  <c r="L867" i="26"/>
  <c r="L871" i="26"/>
  <c r="L879" i="26"/>
  <c r="L884" i="26"/>
  <c r="L887" i="26"/>
  <c r="L890" i="26"/>
  <c r="L895" i="26"/>
  <c r="L935" i="26"/>
  <c r="L936" i="26"/>
  <c r="L937" i="26"/>
  <c r="L938" i="26"/>
  <c r="L939" i="26"/>
  <c r="L940" i="26"/>
  <c r="K963" i="26"/>
  <c r="L964" i="26"/>
  <c r="L963" i="26" s="1"/>
  <c r="L983" i="26"/>
  <c r="L999" i="26"/>
  <c r="K855" i="26"/>
  <c r="K948" i="26"/>
  <c r="L981" i="26"/>
  <c r="L989" i="26"/>
  <c r="L994" i="26"/>
  <c r="L1013" i="26"/>
  <c r="K965" i="26"/>
  <c r="K94" i="26" l="1"/>
  <c r="L924" i="26"/>
  <c r="L817" i="26"/>
  <c r="I131" i="26"/>
  <c r="L561" i="26"/>
  <c r="L1039" i="26"/>
  <c r="L1038" i="26" s="1"/>
  <c r="L816" i="26"/>
  <c r="L923" i="26"/>
  <c r="L616" i="26"/>
  <c r="L731" i="26"/>
  <c r="L552" i="26"/>
  <c r="L711" i="26"/>
  <c r="L608" i="26"/>
  <c r="L724" i="26"/>
  <c r="L151" i="26"/>
  <c r="K131" i="26"/>
  <c r="L30" i="26"/>
  <c r="L934" i="26"/>
  <c r="L841" i="26"/>
  <c r="K731" i="26"/>
  <c r="L621" i="26"/>
  <c r="L828" i="26"/>
  <c r="L578" i="26"/>
  <c r="L132" i="26"/>
  <c r="L145" i="26"/>
  <c r="L128" i="26"/>
  <c r="L60" i="26"/>
  <c r="L102" i="26"/>
  <c r="L94" i="26" s="1"/>
  <c r="L68" i="26"/>
  <c r="L55" i="26"/>
  <c r="L54" i="26" s="1"/>
  <c r="L10" i="26"/>
  <c r="L9" i="26" s="1"/>
  <c r="G50" i="26"/>
  <c r="H50" i="26" l="1"/>
  <c r="K50" i="26" s="1"/>
  <c r="L50" i="26" s="1"/>
  <c r="J50" i="26"/>
  <c r="L615" i="26"/>
  <c r="L710" i="26"/>
  <c r="L131" i="26"/>
  <c r="F592" i="26" l="1"/>
  <c r="G592" i="26"/>
  <c r="J592" i="26" s="1"/>
  <c r="G591" i="26"/>
  <c r="J591" i="26" s="1"/>
  <c r="F591" i="26"/>
  <c r="I591" i="26" l="1"/>
  <c r="H591" i="26"/>
  <c r="K591" i="26" s="1"/>
  <c r="L591" i="26" s="1"/>
  <c r="I592" i="26"/>
  <c r="H592" i="26"/>
  <c r="K592" i="26" s="1"/>
  <c r="L592" i="26" s="1"/>
  <c r="G20" i="26" l="1"/>
  <c r="H20" i="26" l="1"/>
  <c r="K20" i="26" s="1"/>
  <c r="J20" i="26"/>
  <c r="L20" i="26" l="1"/>
  <c r="F28" i="26" l="1"/>
  <c r="G81" i="26"/>
  <c r="J81" i="26" s="1"/>
  <c r="G80" i="26"/>
  <c r="J80" i="26" s="1"/>
  <c r="G79" i="26"/>
  <c r="J79" i="26" s="1"/>
  <c r="G78" i="26"/>
  <c r="J78" i="26" s="1"/>
  <c r="F78" i="26"/>
  <c r="G77" i="26"/>
  <c r="J77" i="26" s="1"/>
  <c r="G76" i="26"/>
  <c r="J76" i="26" s="1"/>
  <c r="G75" i="26"/>
  <c r="J75" i="26" s="1"/>
  <c r="G74" i="26"/>
  <c r="J74" i="26" s="1"/>
  <c r="F81" i="26"/>
  <c r="F75" i="26"/>
  <c r="F74" i="26"/>
  <c r="G92" i="26"/>
  <c r="J92" i="26" s="1"/>
  <c r="F92" i="26"/>
  <c r="G67" i="26"/>
  <c r="J67" i="26" s="1"/>
  <c r="F67" i="26"/>
  <c r="F837" i="26" l="1"/>
  <c r="F82" i="26"/>
  <c r="I74" i="26"/>
  <c r="H74" i="26"/>
  <c r="K74" i="26" s="1"/>
  <c r="F943" i="26"/>
  <c r="F83" i="26"/>
  <c r="I28" i="26"/>
  <c r="G943" i="26"/>
  <c r="J943" i="26" s="1"/>
  <c r="J942" i="26" s="1"/>
  <c r="J941" i="26" s="1"/>
  <c r="G83" i="26"/>
  <c r="J83" i="26" s="1"/>
  <c r="I92" i="26"/>
  <c r="H92" i="26"/>
  <c r="K92" i="26" s="1"/>
  <c r="I75" i="26"/>
  <c r="H75" i="26"/>
  <c r="K75" i="26" s="1"/>
  <c r="I78" i="26"/>
  <c r="H78" i="26"/>
  <c r="K78" i="26" s="1"/>
  <c r="I67" i="26"/>
  <c r="H67" i="26"/>
  <c r="K67" i="26" s="1"/>
  <c r="I81" i="26"/>
  <c r="H81" i="26"/>
  <c r="K81" i="26" s="1"/>
  <c r="G837" i="26"/>
  <c r="J837" i="26" s="1"/>
  <c r="J836" i="26" s="1"/>
  <c r="J835" i="26" s="1"/>
  <c r="G82" i="26"/>
  <c r="J82" i="26" s="1"/>
  <c r="J73" i="26" s="1"/>
  <c r="G27" i="26"/>
  <c r="J27" i="26" s="1"/>
  <c r="G28" i="26"/>
  <c r="J28" i="26" s="1"/>
  <c r="F76" i="26"/>
  <c r="F77" i="26"/>
  <c r="F79" i="26"/>
  <c r="F80" i="26"/>
  <c r="F93" i="26"/>
  <c r="G93" i="26"/>
  <c r="J93" i="26" s="1"/>
  <c r="J90" i="26" s="1"/>
  <c r="L92" i="26" l="1"/>
  <c r="H28" i="26"/>
  <c r="K28" i="26" s="1"/>
  <c r="I80" i="26"/>
  <c r="H80" i="26"/>
  <c r="K80" i="26" s="1"/>
  <c r="L74" i="26"/>
  <c r="I93" i="26"/>
  <c r="I90" i="26" s="1"/>
  <c r="H93" i="26"/>
  <c r="K93" i="26" s="1"/>
  <c r="K90" i="26" s="1"/>
  <c r="I77" i="26"/>
  <c r="H77" i="26"/>
  <c r="K77" i="26" s="1"/>
  <c r="L81" i="26"/>
  <c r="L75" i="26"/>
  <c r="I83" i="26"/>
  <c r="H83" i="26"/>
  <c r="K83" i="26" s="1"/>
  <c r="I82" i="26"/>
  <c r="H82" i="26"/>
  <c r="K82" i="26" s="1"/>
  <c r="L67" i="26"/>
  <c r="I79" i="26"/>
  <c r="H79" i="26"/>
  <c r="K79" i="26" s="1"/>
  <c r="I76" i="26"/>
  <c r="H76" i="26"/>
  <c r="K76" i="26" s="1"/>
  <c r="F27" i="26"/>
  <c r="L78" i="26"/>
  <c r="I943" i="26"/>
  <c r="I942" i="26" s="1"/>
  <c r="I941" i="26" s="1"/>
  <c r="H943" i="26"/>
  <c r="K943" i="26" s="1"/>
  <c r="H837" i="26"/>
  <c r="K837" i="26" s="1"/>
  <c r="I837" i="26"/>
  <c r="I836" i="26" s="1"/>
  <c r="I835" i="26" s="1"/>
  <c r="I73" i="26" l="1"/>
  <c r="L28" i="26"/>
  <c r="L943" i="26"/>
  <c r="L942" i="26" s="1"/>
  <c r="K942" i="26"/>
  <c r="K941" i="26" s="1"/>
  <c r="I27" i="26"/>
  <c r="H27" i="26"/>
  <c r="K27" i="26" s="1"/>
  <c r="L79" i="26"/>
  <c r="L82" i="26"/>
  <c r="L77" i="26"/>
  <c r="K836" i="26"/>
  <c r="K835" i="26" s="1"/>
  <c r="L837" i="26"/>
  <c r="L836" i="26" s="1"/>
  <c r="L80" i="26"/>
  <c r="L76" i="26"/>
  <c r="L83" i="26"/>
  <c r="L93" i="26"/>
  <c r="L90" i="26" s="1"/>
  <c r="K73" i="26"/>
  <c r="G19" i="26"/>
  <c r="G18" i="26"/>
  <c r="G17" i="26"/>
  <c r="L73" i="26" l="1"/>
  <c r="L835" i="26"/>
  <c r="L27" i="26"/>
  <c r="L941" i="26"/>
  <c r="H19" i="26"/>
  <c r="K19" i="26" s="1"/>
  <c r="J19" i="26"/>
  <c r="H17" i="26"/>
  <c r="K17" i="26" s="1"/>
  <c r="J17" i="26"/>
  <c r="H18" i="26"/>
  <c r="K18" i="26" s="1"/>
  <c r="J18" i="26"/>
  <c r="G499" i="26"/>
  <c r="J499" i="26" s="1"/>
  <c r="F499" i="26"/>
  <c r="F605" i="26"/>
  <c r="I605" i="26" l="1"/>
  <c r="G606" i="26"/>
  <c r="L18" i="26"/>
  <c r="L19" i="26"/>
  <c r="I499" i="26"/>
  <c r="H499" i="26"/>
  <c r="K499" i="26" s="1"/>
  <c r="J15" i="26"/>
  <c r="L17" i="26"/>
  <c r="G605" i="26"/>
  <c r="J605" i="26" s="1"/>
  <c r="H606" i="26" l="1"/>
  <c r="K606" i="26" s="1"/>
  <c r="J606" i="26"/>
  <c r="L499" i="26"/>
  <c r="H605" i="26"/>
  <c r="K605" i="26" s="1"/>
  <c r="F603" i="26"/>
  <c r="G603" i="26"/>
  <c r="J603" i="26" s="1"/>
  <c r="L605" i="26" l="1"/>
  <c r="L606" i="26"/>
  <c r="I603" i="26"/>
  <c r="H603" i="26"/>
  <c r="K603" i="26" s="1"/>
  <c r="L603" i="26" l="1"/>
  <c r="G41" i="26"/>
  <c r="F41" i="26"/>
  <c r="I41" i="26" s="1"/>
  <c r="G40" i="26"/>
  <c r="J40" i="26" l="1"/>
  <c r="J41" i="26"/>
  <c r="H41" i="26"/>
  <c r="K41" i="26" s="1"/>
  <c r="F40" i="26"/>
  <c r="I40" i="26" s="1"/>
  <c r="I37" i="26" s="1"/>
  <c r="H40" i="26" l="1"/>
  <c r="K40" i="26" s="1"/>
  <c r="L41" i="26"/>
  <c r="F596" i="26" l="1"/>
  <c r="F595" i="26"/>
  <c r="G596" i="26"/>
  <c r="J596" i="26" s="1"/>
  <c r="G595" i="26"/>
  <c r="J595" i="26" s="1"/>
  <c r="L40" i="26"/>
  <c r="I595" i="26" l="1"/>
  <c r="H595" i="26"/>
  <c r="K595" i="26" s="1"/>
  <c r="I596" i="26"/>
  <c r="H596" i="26"/>
  <c r="K596" i="26" s="1"/>
  <c r="L595" i="26" l="1"/>
  <c r="L596" i="26"/>
  <c r="F24" i="26" l="1"/>
  <c r="I24" i="26" l="1"/>
  <c r="G24" i="26"/>
  <c r="J24" i="26" s="1"/>
  <c r="G53" i="26" l="1"/>
  <c r="H24" i="26"/>
  <c r="K24" i="26" s="1"/>
  <c r="G545" i="26"/>
  <c r="J545" i="26" s="1"/>
  <c r="F545" i="26"/>
  <c r="G549" i="26"/>
  <c r="J549" i="26" s="1"/>
  <c r="F549" i="26"/>
  <c r="F535" i="26"/>
  <c r="G534" i="26"/>
  <c r="J534" i="26" s="1"/>
  <c r="F534" i="26"/>
  <c r="G531" i="26"/>
  <c r="J531" i="26" s="1"/>
  <c r="F531" i="26"/>
  <c r="G530" i="26"/>
  <c r="J530" i="26" s="1"/>
  <c r="F526" i="26"/>
  <c r="F532" i="26" l="1"/>
  <c r="I532" i="26" s="1"/>
  <c r="G532" i="26"/>
  <c r="J532" i="26" s="1"/>
  <c r="J544" i="26"/>
  <c r="L24" i="26"/>
  <c r="I535" i="26"/>
  <c r="I526" i="26"/>
  <c r="I534" i="26"/>
  <c r="H534" i="26"/>
  <c r="K534" i="26" s="1"/>
  <c r="G535" i="26"/>
  <c r="J535" i="26" s="1"/>
  <c r="J528" i="26" s="1"/>
  <c r="H53" i="26"/>
  <c r="K53" i="26" s="1"/>
  <c r="J53" i="26"/>
  <c r="J37" i="26" s="1"/>
  <c r="I531" i="26"/>
  <c r="H531" i="26"/>
  <c r="K531" i="26" s="1"/>
  <c r="I549" i="26"/>
  <c r="H549" i="26"/>
  <c r="K549" i="26" s="1"/>
  <c r="I545" i="26"/>
  <c r="H545" i="26"/>
  <c r="K545" i="26" s="1"/>
  <c r="G526" i="26"/>
  <c r="J526" i="26" s="1"/>
  <c r="F530" i="26"/>
  <c r="H532" i="26" l="1"/>
  <c r="K532" i="26" s="1"/>
  <c r="L532" i="26" s="1"/>
  <c r="L545" i="26"/>
  <c r="K544" i="26"/>
  <c r="I544" i="26"/>
  <c r="L531" i="26"/>
  <c r="L53" i="26"/>
  <c r="L37" i="26" s="1"/>
  <c r="K37" i="26"/>
  <c r="H535" i="26"/>
  <c r="K535" i="26" s="1"/>
  <c r="L534" i="26"/>
  <c r="I530" i="26"/>
  <c r="I528" i="26" s="1"/>
  <c r="H530" i="26"/>
  <c r="K530" i="26" s="1"/>
  <c r="L549" i="26"/>
  <c r="H526" i="26"/>
  <c r="K526" i="26" s="1"/>
  <c r="G525" i="26"/>
  <c r="J525" i="26" s="1"/>
  <c r="F525" i="26"/>
  <c r="F524" i="26"/>
  <c r="F523" i="26"/>
  <c r="F522" i="26"/>
  <c r="F509" i="26"/>
  <c r="G523" i="26" l="1"/>
  <c r="F510" i="26"/>
  <c r="F513" i="26"/>
  <c r="F511" i="26"/>
  <c r="I522" i="26"/>
  <c r="G524" i="26"/>
  <c r="J524" i="26" s="1"/>
  <c r="F519" i="26"/>
  <c r="F517" i="26"/>
  <c r="F515" i="26"/>
  <c r="F512" i="26"/>
  <c r="F518" i="26"/>
  <c r="F520" i="26"/>
  <c r="F516" i="26"/>
  <c r="G520" i="26"/>
  <c r="J520" i="26" s="1"/>
  <c r="G518" i="26"/>
  <c r="J518" i="26" s="1"/>
  <c r="G516" i="26"/>
  <c r="J516" i="26" s="1"/>
  <c r="G519" i="26"/>
  <c r="J519" i="26" s="1"/>
  <c r="G515" i="26"/>
  <c r="J515" i="26" s="1"/>
  <c r="G517" i="26"/>
  <c r="J517" i="26" s="1"/>
  <c r="I524" i="26"/>
  <c r="L530" i="26"/>
  <c r="K528" i="26"/>
  <c r="L535" i="26"/>
  <c r="I509" i="26"/>
  <c r="G522" i="26"/>
  <c r="J522" i="26" s="1"/>
  <c r="I523" i="26"/>
  <c r="I525" i="26"/>
  <c r="H525" i="26"/>
  <c r="K525" i="26" s="1"/>
  <c r="L526" i="26"/>
  <c r="L544" i="26"/>
  <c r="G509" i="26"/>
  <c r="J509" i="26" s="1"/>
  <c r="H524" i="26" l="1"/>
  <c r="K524" i="26" s="1"/>
  <c r="L524" i="26" s="1"/>
  <c r="J523" i="26"/>
  <c r="H523" i="26"/>
  <c r="K523" i="26" s="1"/>
  <c r="L523" i="26" s="1"/>
  <c r="H509" i="26"/>
  <c r="K509" i="26" s="1"/>
  <c r="L509" i="26" s="1"/>
  <c r="I521" i="26"/>
  <c r="J514" i="26"/>
  <c r="I512" i="26"/>
  <c r="G513" i="26"/>
  <c r="J513" i="26" s="1"/>
  <c r="J506" i="26" s="1"/>
  <c r="G511" i="26"/>
  <c r="J511" i="26" s="1"/>
  <c r="G510" i="26"/>
  <c r="J510" i="26" s="1"/>
  <c r="G512" i="26"/>
  <c r="J512" i="26" s="1"/>
  <c r="L525" i="26"/>
  <c r="L528" i="26"/>
  <c r="I520" i="26"/>
  <c r="H520" i="26"/>
  <c r="K520" i="26" s="1"/>
  <c r="I517" i="26"/>
  <c r="H517" i="26"/>
  <c r="K517" i="26" s="1"/>
  <c r="I513" i="26"/>
  <c r="I516" i="26"/>
  <c r="H516" i="26"/>
  <c r="K516" i="26" s="1"/>
  <c r="I515" i="26"/>
  <c r="H515" i="26"/>
  <c r="K515" i="26" s="1"/>
  <c r="I511" i="26"/>
  <c r="J521" i="26"/>
  <c r="I518" i="26"/>
  <c r="H518" i="26"/>
  <c r="K518" i="26" s="1"/>
  <c r="I519" i="26"/>
  <c r="H519" i="26"/>
  <c r="K519" i="26" s="1"/>
  <c r="H522" i="26"/>
  <c r="K522" i="26" s="1"/>
  <c r="I510" i="26"/>
  <c r="I506" i="26" s="1"/>
  <c r="G600" i="26"/>
  <c r="J600" i="26" s="1"/>
  <c r="F600" i="26"/>
  <c r="F599" i="26"/>
  <c r="F598" i="26"/>
  <c r="G597" i="26"/>
  <c r="J597" i="26" s="1"/>
  <c r="H510" i="26" l="1"/>
  <c r="K510" i="26" s="1"/>
  <c r="L510" i="26" s="1"/>
  <c r="J501" i="26"/>
  <c r="H513" i="26"/>
  <c r="K513" i="26" s="1"/>
  <c r="L513" i="26" s="1"/>
  <c r="G824" i="26"/>
  <c r="J824" i="26" s="1"/>
  <c r="J823" i="26" s="1"/>
  <c r="G1047" i="26"/>
  <c r="J1047" i="26" s="1"/>
  <c r="J1046" i="26" s="1"/>
  <c r="G720" i="26"/>
  <c r="J720" i="26" s="1"/>
  <c r="J719" i="26" s="1"/>
  <c r="G930" i="26"/>
  <c r="J930" i="26" s="1"/>
  <c r="J929" i="26" s="1"/>
  <c r="G598" i="26"/>
  <c r="J598" i="26" s="1"/>
  <c r="G599" i="26"/>
  <c r="J599" i="26" s="1"/>
  <c r="K514" i="26"/>
  <c r="L515" i="26"/>
  <c r="L518" i="26"/>
  <c r="I514" i="26"/>
  <c r="I501" i="26" s="1"/>
  <c r="L520" i="26"/>
  <c r="I599" i="26"/>
  <c r="L522" i="26"/>
  <c r="L521" i="26" s="1"/>
  <c r="K521" i="26"/>
  <c r="H511" i="26"/>
  <c r="K511" i="26" s="1"/>
  <c r="L516" i="26"/>
  <c r="H512" i="26"/>
  <c r="K512" i="26" s="1"/>
  <c r="K506" i="26" s="1"/>
  <c r="F1047" i="26"/>
  <c r="F930" i="26"/>
  <c r="F824" i="26"/>
  <c r="F720" i="26"/>
  <c r="F597" i="26"/>
  <c r="I598" i="26"/>
  <c r="I600" i="26"/>
  <c r="H600" i="26"/>
  <c r="K600" i="26" s="1"/>
  <c r="L519" i="26"/>
  <c r="L517" i="26"/>
  <c r="J593" i="26" l="1"/>
  <c r="H930" i="26"/>
  <c r="K930" i="26" s="1"/>
  <c r="I930" i="26"/>
  <c r="I929" i="26" s="1"/>
  <c r="K501" i="26"/>
  <c r="I597" i="26"/>
  <c r="I593" i="26" s="1"/>
  <c r="H597" i="26"/>
  <c r="K597" i="26" s="1"/>
  <c r="L514" i="26"/>
  <c r="I720" i="26"/>
  <c r="I719" i="26" s="1"/>
  <c r="H720" i="26"/>
  <c r="K720" i="26" s="1"/>
  <c r="L511" i="26"/>
  <c r="H599" i="26"/>
  <c r="K599" i="26" s="1"/>
  <c r="L600" i="26"/>
  <c r="I1047" i="26"/>
  <c r="I1046" i="26" s="1"/>
  <c r="H1047" i="26"/>
  <c r="K1047" i="26" s="1"/>
  <c r="F1022" i="26"/>
  <c r="G1022" i="26"/>
  <c r="J1022" i="26" s="1"/>
  <c r="H598" i="26"/>
  <c r="K598" i="26" s="1"/>
  <c r="I824" i="26"/>
  <c r="I823" i="26" s="1"/>
  <c r="H824" i="26"/>
  <c r="K824" i="26" s="1"/>
  <c r="L512" i="26"/>
  <c r="L506" i="26" l="1"/>
  <c r="L501" i="26" s="1"/>
  <c r="L599" i="26"/>
  <c r="L598" i="26"/>
  <c r="L597" i="26"/>
  <c r="K593" i="26"/>
  <c r="K929" i="26"/>
  <c r="L930" i="26"/>
  <c r="L929" i="26" s="1"/>
  <c r="K1046" i="26"/>
  <c r="L1047" i="26"/>
  <c r="L1046" i="26" s="1"/>
  <c r="K823" i="26"/>
  <c r="L824" i="26"/>
  <c r="L823" i="26" s="1"/>
  <c r="I1022" i="26"/>
  <c r="H1022" i="26"/>
  <c r="K1022" i="26" s="1"/>
  <c r="L720" i="26"/>
  <c r="L719" i="26" s="1"/>
  <c r="K719" i="26"/>
  <c r="L593" i="26" l="1"/>
  <c r="G912" i="26"/>
  <c r="J912" i="26" s="1"/>
  <c r="G805" i="26"/>
  <c r="J805" i="26" s="1"/>
  <c r="G698" i="26"/>
  <c r="J698" i="26" s="1"/>
  <c r="G1026" i="26"/>
  <c r="J1026" i="26" s="1"/>
  <c r="F1035" i="26"/>
  <c r="F813" i="26"/>
  <c r="F920" i="26"/>
  <c r="F685" i="26"/>
  <c r="F1012" i="26"/>
  <c r="G920" i="26"/>
  <c r="J920" i="26" s="1"/>
  <c r="G1035" i="26"/>
  <c r="J1035" i="26" s="1"/>
  <c r="G813" i="26"/>
  <c r="J813" i="26" s="1"/>
  <c r="F1026" i="26"/>
  <c r="F912" i="26"/>
  <c r="F805" i="26"/>
  <c r="F698" i="26"/>
  <c r="L1022" i="26"/>
  <c r="G707" i="26"/>
  <c r="J707" i="26" s="1"/>
  <c r="F707" i="26"/>
  <c r="I912" i="26" l="1"/>
  <c r="H912" i="26"/>
  <c r="K912" i="26" s="1"/>
  <c r="I707" i="26"/>
  <c r="H707" i="26"/>
  <c r="K707" i="26" s="1"/>
  <c r="F1037" i="26"/>
  <c r="F815" i="26"/>
  <c r="F922" i="26"/>
  <c r="F709" i="26"/>
  <c r="I1012" i="26"/>
  <c r="I1010" i="26" s="1"/>
  <c r="I920" i="26"/>
  <c r="H920" i="26"/>
  <c r="K920" i="26" s="1"/>
  <c r="F708" i="26"/>
  <c r="F1036" i="26"/>
  <c r="F814" i="26"/>
  <c r="F921" i="26"/>
  <c r="G922" i="26"/>
  <c r="J922" i="26" s="1"/>
  <c r="G709" i="26"/>
  <c r="J709" i="26" s="1"/>
  <c r="G1037" i="26"/>
  <c r="J1037" i="26" s="1"/>
  <c r="G815" i="26"/>
  <c r="J815" i="26" s="1"/>
  <c r="G1012" i="26"/>
  <c r="J1012" i="26" s="1"/>
  <c r="J1010" i="26" s="1"/>
  <c r="G685" i="26"/>
  <c r="J685" i="26" s="1"/>
  <c r="J683" i="26" s="1"/>
  <c r="I698" i="26"/>
  <c r="H698" i="26"/>
  <c r="K698" i="26" s="1"/>
  <c r="I685" i="26"/>
  <c r="I683" i="26" s="1"/>
  <c r="I813" i="26"/>
  <c r="H813" i="26"/>
  <c r="K813" i="26" s="1"/>
  <c r="I1026" i="26"/>
  <c r="H1026" i="26"/>
  <c r="K1026" i="26" s="1"/>
  <c r="G708" i="26"/>
  <c r="J708" i="26" s="1"/>
  <c r="G1036" i="26"/>
  <c r="J1036" i="26" s="1"/>
  <c r="G814" i="26"/>
  <c r="J814" i="26" s="1"/>
  <c r="G921" i="26"/>
  <c r="J921" i="26" s="1"/>
  <c r="I805" i="26"/>
  <c r="H805" i="26"/>
  <c r="K805" i="26" s="1"/>
  <c r="I1035" i="26"/>
  <c r="H1035" i="26"/>
  <c r="K1035" i="26" s="1"/>
  <c r="H685" i="26" l="1"/>
  <c r="K685" i="26" s="1"/>
  <c r="K683" i="26" s="1"/>
  <c r="L698" i="26"/>
  <c r="I921" i="26"/>
  <c r="H921" i="26"/>
  <c r="K921" i="26" s="1"/>
  <c r="I814" i="26"/>
  <c r="H814" i="26"/>
  <c r="K814" i="26" s="1"/>
  <c r="L1035" i="26"/>
  <c r="L1026" i="26"/>
  <c r="I1036" i="26"/>
  <c r="H1036" i="26"/>
  <c r="K1036" i="26" s="1"/>
  <c r="H1012" i="26"/>
  <c r="K1012" i="26" s="1"/>
  <c r="I815" i="26"/>
  <c r="H815" i="26"/>
  <c r="K815" i="26" s="1"/>
  <c r="L912" i="26"/>
  <c r="L805" i="26"/>
  <c r="L813" i="26"/>
  <c r="L920" i="26"/>
  <c r="I709" i="26"/>
  <c r="H709" i="26"/>
  <c r="K709" i="26" s="1"/>
  <c r="L707" i="26"/>
  <c r="I922" i="26"/>
  <c r="H922" i="26"/>
  <c r="K922" i="26" s="1"/>
  <c r="I708" i="26"/>
  <c r="H708" i="26"/>
  <c r="K708" i="26" s="1"/>
  <c r="I1037" i="26"/>
  <c r="H1037" i="26"/>
  <c r="K1037" i="26" s="1"/>
  <c r="F496" i="26"/>
  <c r="F493" i="26"/>
  <c r="F492" i="26"/>
  <c r="L685" i="26" l="1"/>
  <c r="L683" i="26" s="1"/>
  <c r="I493" i="26"/>
  <c r="G493" i="26"/>
  <c r="J493" i="26" s="1"/>
  <c r="G492" i="26"/>
  <c r="J492" i="26" s="1"/>
  <c r="I492" i="26"/>
  <c r="L1037" i="26"/>
  <c r="L1036" i="26"/>
  <c r="L921" i="26"/>
  <c r="I496" i="26"/>
  <c r="L815" i="26"/>
  <c r="L708" i="26"/>
  <c r="L814" i="26"/>
  <c r="L922" i="26"/>
  <c r="L709" i="26"/>
  <c r="K1010" i="26"/>
  <c r="L1012" i="26"/>
  <c r="L1010" i="26" s="1"/>
  <c r="G500" i="26"/>
  <c r="J500" i="26" s="1"/>
  <c r="F500" i="26"/>
  <c r="G496" i="26"/>
  <c r="J496" i="26" s="1"/>
  <c r="I500" i="26" l="1"/>
  <c r="H500" i="26"/>
  <c r="K500" i="26" s="1"/>
  <c r="H496" i="26"/>
  <c r="K496" i="26" s="1"/>
  <c r="H492" i="26"/>
  <c r="K492" i="26" s="1"/>
  <c r="H493" i="26"/>
  <c r="K493" i="26" s="1"/>
  <c r="L492" i="26" l="1"/>
  <c r="L500" i="26"/>
  <c r="L496" i="26"/>
  <c r="L493" i="26"/>
  <c r="G489" i="26"/>
  <c r="J489" i="26" s="1"/>
  <c r="F489" i="26"/>
  <c r="I489" i="26" l="1"/>
  <c r="H489" i="26"/>
  <c r="K489" i="26" s="1"/>
  <c r="G488" i="26"/>
  <c r="J488" i="26" s="1"/>
  <c r="J484" i="26" s="1"/>
  <c r="F488" i="26"/>
  <c r="L489" i="26" l="1"/>
  <c r="I488" i="26"/>
  <c r="I484" i="26" s="1"/>
  <c r="H488" i="26"/>
  <c r="K488" i="26" s="1"/>
  <c r="G466" i="26"/>
  <c r="J466" i="26" s="1"/>
  <c r="F466" i="26"/>
  <c r="G481" i="26"/>
  <c r="J481" i="26" s="1"/>
  <c r="G451" i="26"/>
  <c r="J451" i="26" s="1"/>
  <c r="F482" i="26" l="1"/>
  <c r="I482" i="26" s="1"/>
  <c r="F452" i="26"/>
  <c r="G448" i="26"/>
  <c r="J448" i="26" s="1"/>
  <c r="F451" i="26"/>
  <c r="G452" i="26"/>
  <c r="J452" i="26" s="1"/>
  <c r="J450" i="26" s="1"/>
  <c r="G482" i="26"/>
  <c r="J482" i="26" s="1"/>
  <c r="J471" i="26" s="1"/>
  <c r="K484" i="26"/>
  <c r="L488" i="26"/>
  <c r="L484" i="26" s="1"/>
  <c r="F463" i="26"/>
  <c r="G463" i="26"/>
  <c r="J463" i="26" s="1"/>
  <c r="J456" i="26" s="1"/>
  <c r="I466" i="26"/>
  <c r="H466" i="26"/>
  <c r="K466" i="26" s="1"/>
  <c r="G449" i="26"/>
  <c r="J449" i="26" s="1"/>
  <c r="G469" i="26"/>
  <c r="J469" i="26" s="1"/>
  <c r="J464" i="26" s="1"/>
  <c r="F469" i="26"/>
  <c r="F481" i="26"/>
  <c r="F449" i="26"/>
  <c r="F448" i="26"/>
  <c r="H482" i="26" l="1"/>
  <c r="K482" i="26" s="1"/>
  <c r="G446" i="26"/>
  <c r="J446" i="26" s="1"/>
  <c r="I469" i="26"/>
  <c r="H469" i="26"/>
  <c r="K469" i="26" s="1"/>
  <c r="L466" i="26"/>
  <c r="I451" i="26"/>
  <c r="I450" i="26" s="1"/>
  <c r="H451" i="26"/>
  <c r="K451" i="26" s="1"/>
  <c r="I452" i="26"/>
  <c r="H452" i="26"/>
  <c r="K452" i="26" s="1"/>
  <c r="I449" i="26"/>
  <c r="H449" i="26"/>
  <c r="K449" i="26" s="1"/>
  <c r="I481" i="26"/>
  <c r="I471" i="26" s="1"/>
  <c r="H481" i="26"/>
  <c r="K481" i="26" s="1"/>
  <c r="I463" i="26"/>
  <c r="I456" i="26" s="1"/>
  <c r="H463" i="26"/>
  <c r="K463" i="26" s="1"/>
  <c r="I448" i="26"/>
  <c r="H448" i="26"/>
  <c r="K448" i="26" s="1"/>
  <c r="I464" i="26"/>
  <c r="F446" i="26"/>
  <c r="F244" i="26"/>
  <c r="F243" i="26"/>
  <c r="F442" i="26" l="1"/>
  <c r="I442" i="26" s="1"/>
  <c r="G443" i="26"/>
  <c r="J443" i="26" s="1"/>
  <c r="G891" i="26"/>
  <c r="J891" i="26" s="1"/>
  <c r="G679" i="26"/>
  <c r="J679" i="26" s="1"/>
  <c r="G676" i="26"/>
  <c r="J676" i="26" s="1"/>
  <c r="G1001" i="26"/>
  <c r="J1001" i="26" s="1"/>
  <c r="G783" i="26"/>
  <c r="J783" i="26" s="1"/>
  <c r="L448" i="26"/>
  <c r="L481" i="26"/>
  <c r="K471" i="26"/>
  <c r="L452" i="26"/>
  <c r="L469" i="26"/>
  <c r="I244" i="26"/>
  <c r="L464" i="26"/>
  <c r="I243" i="26"/>
  <c r="F1001" i="26"/>
  <c r="F783" i="26"/>
  <c r="F676" i="26"/>
  <c r="F891" i="26"/>
  <c r="F679" i="26"/>
  <c r="G442" i="26"/>
  <c r="J442" i="26" s="1"/>
  <c r="F440" i="26"/>
  <c r="G440" i="26"/>
  <c r="J440" i="26" s="1"/>
  <c r="F445" i="26"/>
  <c r="G445" i="26"/>
  <c r="J445" i="26" s="1"/>
  <c r="J444" i="26" s="1"/>
  <c r="I446" i="26"/>
  <c r="H446" i="26"/>
  <c r="K446" i="26" s="1"/>
  <c r="K456" i="26"/>
  <c r="L463" i="26"/>
  <c r="L456" i="26" s="1"/>
  <c r="L449" i="26"/>
  <c r="K450" i="26"/>
  <c r="L451" i="26"/>
  <c r="K464" i="26"/>
  <c r="L482" i="26"/>
  <c r="F443" i="26"/>
  <c r="G244" i="26"/>
  <c r="J244" i="26" s="1"/>
  <c r="G243" i="26"/>
  <c r="J243" i="26" s="1"/>
  <c r="F421" i="26"/>
  <c r="F416" i="26"/>
  <c r="G415" i="26"/>
  <c r="J415" i="26" s="1"/>
  <c r="F415" i="26"/>
  <c r="F414" i="26"/>
  <c r="G421" i="26" l="1"/>
  <c r="J421" i="26" s="1"/>
  <c r="I414" i="26"/>
  <c r="I416" i="26"/>
  <c r="H442" i="26"/>
  <c r="K442" i="26" s="1"/>
  <c r="I443" i="26"/>
  <c r="H443" i="26"/>
  <c r="K443" i="26" s="1"/>
  <c r="I445" i="26"/>
  <c r="I444" i="26" s="1"/>
  <c r="H445" i="26"/>
  <c r="K445" i="26" s="1"/>
  <c r="I679" i="26"/>
  <c r="H679" i="26"/>
  <c r="K679" i="26" s="1"/>
  <c r="I1001" i="26"/>
  <c r="H1001" i="26"/>
  <c r="K1001" i="26" s="1"/>
  <c r="G414" i="26"/>
  <c r="J414" i="26" s="1"/>
  <c r="G416" i="26"/>
  <c r="J416" i="26" s="1"/>
  <c r="I421" i="26"/>
  <c r="L446" i="26"/>
  <c r="J431" i="26"/>
  <c r="I891" i="26"/>
  <c r="H891" i="26"/>
  <c r="K891" i="26" s="1"/>
  <c r="H243" i="26"/>
  <c r="K243" i="26" s="1"/>
  <c r="I783" i="26"/>
  <c r="H783" i="26"/>
  <c r="K783" i="26" s="1"/>
  <c r="I415" i="26"/>
  <c r="H415" i="26"/>
  <c r="K415" i="26" s="1"/>
  <c r="L450" i="26"/>
  <c r="I440" i="26"/>
  <c r="I431" i="26" s="1"/>
  <c r="H440" i="26"/>
  <c r="K440" i="26" s="1"/>
  <c r="I676" i="26"/>
  <c r="H676" i="26"/>
  <c r="K676" i="26" s="1"/>
  <c r="H244" i="26"/>
  <c r="K244" i="26" s="1"/>
  <c r="L471" i="26"/>
  <c r="H421" i="26" l="1"/>
  <c r="K421" i="26" s="1"/>
  <c r="L421" i="26" s="1"/>
  <c r="L676" i="26"/>
  <c r="L891" i="26"/>
  <c r="L679" i="26"/>
  <c r="L783" i="26"/>
  <c r="L443" i="26"/>
  <c r="H416" i="26"/>
  <c r="K416" i="26" s="1"/>
  <c r="K431" i="26"/>
  <c r="L440" i="26"/>
  <c r="L1001" i="26"/>
  <c r="L445" i="26"/>
  <c r="L444" i="26" s="1"/>
  <c r="K444" i="26"/>
  <c r="H414" i="26"/>
  <c r="K414" i="26" s="1"/>
  <c r="L244" i="26"/>
  <c r="L415" i="26"/>
  <c r="L243" i="26"/>
  <c r="L442" i="26"/>
  <c r="G401" i="26" l="1"/>
  <c r="J401" i="26" s="1"/>
  <c r="J397" i="26" s="1"/>
  <c r="G422" i="26"/>
  <c r="J422" i="26" s="1"/>
  <c r="G412" i="26"/>
  <c r="J412" i="26" s="1"/>
  <c r="J402" i="26" s="1"/>
  <c r="G590" i="26"/>
  <c r="J590" i="26" s="1"/>
  <c r="J589" i="26" s="1"/>
  <c r="J551" i="26" s="1"/>
  <c r="L414" i="26"/>
  <c r="L416" i="26"/>
  <c r="F590" i="26"/>
  <c r="F422" i="26"/>
  <c r="F412" i="26"/>
  <c r="L431" i="26"/>
  <c r="F401" i="26"/>
  <c r="F187" i="26"/>
  <c r="G184" i="26"/>
  <c r="J184" i="26" s="1"/>
  <c r="F184" i="26"/>
  <c r="G364" i="26"/>
  <c r="J364" i="26" s="1"/>
  <c r="F364" i="26"/>
  <c r="F363" i="26"/>
  <c r="G361" i="26"/>
  <c r="J361" i="26" s="1"/>
  <c r="F361" i="26"/>
  <c r="F360" i="26"/>
  <c r="J365" i="26" l="1"/>
  <c r="G183" i="26"/>
  <c r="J183" i="26" s="1"/>
  <c r="I184" i="26"/>
  <c r="H184" i="26"/>
  <c r="K184" i="26" s="1"/>
  <c r="I187" i="26"/>
  <c r="I412" i="26"/>
  <c r="H412" i="26"/>
  <c r="K412" i="26" s="1"/>
  <c r="I363" i="26"/>
  <c r="I360" i="26"/>
  <c r="G363" i="26"/>
  <c r="J363" i="26" s="1"/>
  <c r="J362" i="26" s="1"/>
  <c r="I364" i="26"/>
  <c r="L364" i="26" s="1"/>
  <c r="H364" i="26"/>
  <c r="K364" i="26" s="1"/>
  <c r="I401" i="26"/>
  <c r="I397" i="26" s="1"/>
  <c r="H401" i="26"/>
  <c r="K401" i="26" s="1"/>
  <c r="I422" i="26"/>
  <c r="H422" i="26"/>
  <c r="K422" i="26" s="1"/>
  <c r="I361" i="26"/>
  <c r="H361" i="26"/>
  <c r="K361" i="26" s="1"/>
  <c r="G187" i="26"/>
  <c r="J187" i="26" s="1"/>
  <c r="I590" i="26"/>
  <c r="I589" i="26" s="1"/>
  <c r="I551" i="26" s="1"/>
  <c r="H590" i="26"/>
  <c r="K590" i="26" s="1"/>
  <c r="G360" i="26"/>
  <c r="J360" i="26" s="1"/>
  <c r="J358" i="26" s="1"/>
  <c r="F185" i="26"/>
  <c r="F186" i="26"/>
  <c r="F183" i="26"/>
  <c r="H363" i="26" l="1"/>
  <c r="K363" i="26" s="1"/>
  <c r="K362" i="26" s="1"/>
  <c r="H187" i="26"/>
  <c r="K187" i="26" s="1"/>
  <c r="L187" i="26" s="1"/>
  <c r="H360" i="26"/>
  <c r="K360" i="26" s="1"/>
  <c r="I362" i="26"/>
  <c r="L363" i="26"/>
  <c r="L362" i="26" s="1"/>
  <c r="I185" i="26"/>
  <c r="I183" i="26"/>
  <c r="H183" i="26"/>
  <c r="K183" i="26" s="1"/>
  <c r="L361" i="26"/>
  <c r="K397" i="26"/>
  <c r="L401" i="26"/>
  <c r="L397" i="26" s="1"/>
  <c r="I358" i="26"/>
  <c r="K402" i="26"/>
  <c r="L412" i="26"/>
  <c r="L184" i="26"/>
  <c r="L422" i="26"/>
  <c r="I186" i="26"/>
  <c r="L590" i="26"/>
  <c r="L589" i="26" s="1"/>
  <c r="L551" i="26" s="1"/>
  <c r="K589" i="26"/>
  <c r="K551" i="26" s="1"/>
  <c r="I402" i="26"/>
  <c r="I365" i="26" s="1"/>
  <c r="G185" i="26"/>
  <c r="J185" i="26" s="1"/>
  <c r="G186" i="26"/>
  <c r="J186" i="26" s="1"/>
  <c r="G354" i="26"/>
  <c r="J354" i="26" s="1"/>
  <c r="F354" i="26"/>
  <c r="F351" i="26"/>
  <c r="G350" i="26"/>
  <c r="J350" i="26" s="1"/>
  <c r="F350" i="26"/>
  <c r="F348" i="26"/>
  <c r="H186" i="26" l="1"/>
  <c r="K186" i="26" s="1"/>
  <c r="L186" i="26" s="1"/>
  <c r="H185" i="26"/>
  <c r="K185" i="26" s="1"/>
  <c r="L185" i="26" s="1"/>
  <c r="I348" i="26"/>
  <c r="I350" i="26"/>
  <c r="H350" i="26"/>
  <c r="K350" i="26" s="1"/>
  <c r="G351" i="26"/>
  <c r="J351" i="26" s="1"/>
  <c r="I354" i="26"/>
  <c r="H354" i="26"/>
  <c r="K354" i="26" s="1"/>
  <c r="G356" i="26"/>
  <c r="J356" i="26" s="1"/>
  <c r="L402" i="26"/>
  <c r="L365" i="26" s="1"/>
  <c r="K358" i="26"/>
  <c r="L360" i="26"/>
  <c r="L358" i="26" s="1"/>
  <c r="G348" i="26"/>
  <c r="J348" i="26" s="1"/>
  <c r="L183" i="26"/>
  <c r="I351" i="26"/>
  <c r="K365" i="26"/>
  <c r="F356" i="26"/>
  <c r="H351" i="26" l="1"/>
  <c r="K351" i="26" s="1"/>
  <c r="L351" i="26" s="1"/>
  <c r="L350" i="26"/>
  <c r="H348" i="26"/>
  <c r="K348" i="26" s="1"/>
  <c r="I356" i="26"/>
  <c r="H356" i="26"/>
  <c r="K356" i="26" s="1"/>
  <c r="L354" i="26"/>
  <c r="F346" i="26"/>
  <c r="G346" i="26" l="1"/>
  <c r="J346" i="26" s="1"/>
  <c r="J345" i="26" s="1"/>
  <c r="L348" i="26"/>
  <c r="I346" i="26"/>
  <c r="I345" i="26" s="1"/>
  <c r="L356" i="26"/>
  <c r="F333" i="26"/>
  <c r="H346" i="26" l="1"/>
  <c r="K346" i="26" s="1"/>
  <c r="L346" i="26" s="1"/>
  <c r="L345" i="26" s="1"/>
  <c r="G333" i="26"/>
  <c r="J333" i="26" s="1"/>
  <c r="I333" i="26"/>
  <c r="K345" i="26" l="1"/>
  <c r="H333" i="26"/>
  <c r="K333" i="26" s="1"/>
  <c r="F308" i="26"/>
  <c r="F341" i="26" l="1"/>
  <c r="F307" i="26"/>
  <c r="F342" i="26"/>
  <c r="F306" i="26"/>
  <c r="I308" i="26"/>
  <c r="L333" i="26"/>
  <c r="G308" i="26"/>
  <c r="J308" i="26" s="1"/>
  <c r="F304" i="26"/>
  <c r="I306" i="26" l="1"/>
  <c r="I342" i="26"/>
  <c r="H308" i="26"/>
  <c r="K308" i="26" s="1"/>
  <c r="I307" i="26"/>
  <c r="F339" i="26"/>
  <c r="F301" i="26"/>
  <c r="F340" i="26"/>
  <c r="F302" i="26"/>
  <c r="F334" i="26"/>
  <c r="F303" i="26"/>
  <c r="I304" i="26"/>
  <c r="F335" i="26"/>
  <c r="F305" i="26"/>
  <c r="G342" i="26"/>
  <c r="J342" i="26" s="1"/>
  <c r="G306" i="26"/>
  <c r="J306" i="26" s="1"/>
  <c r="G307" i="26"/>
  <c r="J307" i="26" s="1"/>
  <c r="G341" i="26"/>
  <c r="J341" i="26" s="1"/>
  <c r="I341" i="26"/>
  <c r="G304" i="26"/>
  <c r="J304" i="26" s="1"/>
  <c r="H342" i="26" l="1"/>
  <c r="K342" i="26" s="1"/>
  <c r="L342" i="26" s="1"/>
  <c r="G340" i="26"/>
  <c r="J340" i="26" s="1"/>
  <c r="G302" i="26"/>
  <c r="J302" i="26" s="1"/>
  <c r="G335" i="26"/>
  <c r="J335" i="26" s="1"/>
  <c r="G305" i="26"/>
  <c r="J305" i="26" s="1"/>
  <c r="I335" i="26"/>
  <c r="I339" i="26"/>
  <c r="H341" i="26"/>
  <c r="K341" i="26" s="1"/>
  <c r="H304" i="26"/>
  <c r="K304" i="26" s="1"/>
  <c r="I302" i="26"/>
  <c r="H307" i="26"/>
  <c r="K307" i="26" s="1"/>
  <c r="G339" i="26"/>
  <c r="J339" i="26" s="1"/>
  <c r="G301" i="26"/>
  <c r="J301" i="26" s="1"/>
  <c r="I334" i="26"/>
  <c r="G303" i="26"/>
  <c r="J303" i="26" s="1"/>
  <c r="G334" i="26"/>
  <c r="J334" i="26" s="1"/>
  <c r="I340" i="26"/>
  <c r="H306" i="26"/>
  <c r="K306" i="26" s="1"/>
  <c r="I305" i="26"/>
  <c r="I303" i="26"/>
  <c r="I301" i="26"/>
  <c r="L308" i="26"/>
  <c r="F297" i="26"/>
  <c r="F310" i="26"/>
  <c r="F270" i="26"/>
  <c r="H302" i="26" l="1"/>
  <c r="K302" i="26" s="1"/>
  <c r="L302" i="26" s="1"/>
  <c r="H339" i="26"/>
  <c r="K339" i="26" s="1"/>
  <c r="L339" i="26" s="1"/>
  <c r="H301" i="26"/>
  <c r="K301" i="26" s="1"/>
  <c r="L301" i="26" s="1"/>
  <c r="H303" i="26"/>
  <c r="K303" i="26" s="1"/>
  <c r="L303" i="26" s="1"/>
  <c r="H340" i="26"/>
  <c r="K340" i="26" s="1"/>
  <c r="L340" i="26" s="1"/>
  <c r="H335" i="26"/>
  <c r="K335" i="26" s="1"/>
  <c r="L335" i="26" s="1"/>
  <c r="L306" i="26"/>
  <c r="F324" i="26"/>
  <c r="F286" i="26"/>
  <c r="F706" i="26"/>
  <c r="F919" i="26"/>
  <c r="F812" i="26"/>
  <c r="F332" i="26"/>
  <c r="F296" i="26"/>
  <c r="F1034" i="26"/>
  <c r="I297" i="26"/>
  <c r="I270" i="26"/>
  <c r="F336" i="26"/>
  <c r="F298" i="26"/>
  <c r="F309" i="26"/>
  <c r="F343" i="26"/>
  <c r="F338" i="26"/>
  <c r="F300" i="26"/>
  <c r="H305" i="26"/>
  <c r="K305" i="26" s="1"/>
  <c r="L304" i="26"/>
  <c r="G338" i="26"/>
  <c r="J338" i="26" s="1"/>
  <c r="G300" i="26"/>
  <c r="J300" i="26" s="1"/>
  <c r="I310" i="26"/>
  <c r="H334" i="26"/>
  <c r="K334" i="26" s="1"/>
  <c r="L307" i="26"/>
  <c r="L341" i="26"/>
  <c r="G297" i="26"/>
  <c r="J297" i="26" s="1"/>
  <c r="G310" i="26"/>
  <c r="J310" i="26" s="1"/>
  <c r="G270" i="26"/>
  <c r="J270" i="26" s="1"/>
  <c r="J251" i="26" s="1"/>
  <c r="G309" i="26" l="1"/>
  <c r="J309" i="26" s="1"/>
  <c r="G343" i="26"/>
  <c r="J343" i="26" s="1"/>
  <c r="I300" i="26"/>
  <c r="H300" i="26"/>
  <c r="K300" i="26" s="1"/>
  <c r="I298" i="26"/>
  <c r="I919" i="26"/>
  <c r="I918" i="26" s="1"/>
  <c r="G298" i="26"/>
  <c r="J298" i="26" s="1"/>
  <c r="G336" i="26"/>
  <c r="J336" i="26" s="1"/>
  <c r="G706" i="26"/>
  <c r="J706" i="26" s="1"/>
  <c r="J705" i="26" s="1"/>
  <c r="G1034" i="26"/>
  <c r="J1034" i="26" s="1"/>
  <c r="J1033" i="26" s="1"/>
  <c r="G812" i="26"/>
  <c r="J812" i="26" s="1"/>
  <c r="J811" i="26" s="1"/>
  <c r="G919" i="26"/>
  <c r="J919" i="26" s="1"/>
  <c r="J918" i="26" s="1"/>
  <c r="G296" i="26"/>
  <c r="J296" i="26" s="1"/>
  <c r="J295" i="26" s="1"/>
  <c r="G332" i="26"/>
  <c r="J332" i="26" s="1"/>
  <c r="J331" i="26" s="1"/>
  <c r="H310" i="26"/>
  <c r="K310" i="26" s="1"/>
  <c r="L305" i="26"/>
  <c r="I338" i="26"/>
  <c r="H338" i="26"/>
  <c r="K338" i="26" s="1"/>
  <c r="I336" i="26"/>
  <c r="I296" i="26"/>
  <c r="I295" i="26" s="1"/>
  <c r="I706" i="26"/>
  <c r="I705" i="26" s="1"/>
  <c r="L334" i="26"/>
  <c r="G324" i="26"/>
  <c r="J324" i="26" s="1"/>
  <c r="G286" i="26"/>
  <c r="J286" i="26" s="1"/>
  <c r="L310" i="26"/>
  <c r="I343" i="26"/>
  <c r="H270" i="26"/>
  <c r="K270" i="26" s="1"/>
  <c r="H297" i="26"/>
  <c r="K297" i="26" s="1"/>
  <c r="I332" i="26"/>
  <c r="I286" i="26"/>
  <c r="I1034" i="26"/>
  <c r="I1033" i="26" s="1"/>
  <c r="I309" i="26"/>
  <c r="L270" i="26"/>
  <c r="L251" i="26" s="1"/>
  <c r="I251" i="26"/>
  <c r="I812" i="26"/>
  <c r="I811" i="26" s="1"/>
  <c r="I324" i="26"/>
  <c r="H309" i="26" l="1"/>
  <c r="K309" i="26" s="1"/>
  <c r="L309" i="26"/>
  <c r="H286" i="26"/>
  <c r="K286" i="26" s="1"/>
  <c r="L286" i="26" s="1"/>
  <c r="H343" i="26"/>
  <c r="K343" i="26" s="1"/>
  <c r="H336" i="26"/>
  <c r="K336" i="26" s="1"/>
  <c r="L336" i="26" s="1"/>
  <c r="H919" i="26"/>
  <c r="K919" i="26" s="1"/>
  <c r="L919" i="26" s="1"/>
  <c r="L918" i="26" s="1"/>
  <c r="H812" i="26"/>
  <c r="K812" i="26" s="1"/>
  <c r="L812" i="26" s="1"/>
  <c r="L811" i="26" s="1"/>
  <c r="H298" i="26"/>
  <c r="K298" i="26" s="1"/>
  <c r="L298" i="26" s="1"/>
  <c r="H324" i="26"/>
  <c r="K324" i="26" s="1"/>
  <c r="L324" i="26" s="1"/>
  <c r="H706" i="26"/>
  <c r="K706" i="26" s="1"/>
  <c r="L706" i="26" s="1"/>
  <c r="L705" i="26" s="1"/>
  <c r="L297" i="26"/>
  <c r="L300" i="26"/>
  <c r="K251" i="26"/>
  <c r="H1034" i="26"/>
  <c r="K1034" i="26" s="1"/>
  <c r="H332" i="26"/>
  <c r="K332" i="26" s="1"/>
  <c r="I331" i="26"/>
  <c r="L343" i="26"/>
  <c r="H296" i="26"/>
  <c r="K296" i="26" s="1"/>
  <c r="L338" i="26"/>
  <c r="K705" i="26" l="1"/>
  <c r="K918" i="26"/>
  <c r="K811" i="26"/>
  <c r="K331" i="26"/>
  <c r="L332" i="26"/>
  <c r="L331" i="26" s="1"/>
  <c r="L1034" i="26"/>
  <c r="L1033" i="26" s="1"/>
  <c r="K1033" i="26"/>
  <c r="K295" i="26"/>
  <c r="L296" i="26"/>
  <c r="L295" i="26" s="1"/>
  <c r="F235" i="26"/>
  <c r="F234" i="26"/>
  <c r="I235" i="26" l="1"/>
  <c r="I234" i="26"/>
  <c r="G234" i="26"/>
  <c r="J234" i="26" s="1"/>
  <c r="G235" i="26"/>
  <c r="J235" i="26" s="1"/>
  <c r="H235" i="26" l="1"/>
  <c r="K235" i="26" s="1"/>
  <c r="H234" i="26"/>
  <c r="K234" i="26" s="1"/>
  <c r="L234" i="26" l="1"/>
  <c r="L235" i="26"/>
  <c r="G224" i="26" l="1"/>
  <c r="J224" i="26" s="1"/>
  <c r="F224" i="26"/>
  <c r="F223" i="26"/>
  <c r="G663" i="26" l="1"/>
  <c r="J663" i="26" s="1"/>
  <c r="G218" i="26"/>
  <c r="J218" i="26" s="1"/>
  <c r="F664" i="26"/>
  <c r="F220" i="26"/>
  <c r="F294" i="26"/>
  <c r="G776" i="26"/>
  <c r="J776" i="26" s="1"/>
  <c r="J775" i="26" s="1"/>
  <c r="G667" i="26"/>
  <c r="J667" i="26" s="1"/>
  <c r="J666" i="26" s="1"/>
  <c r="G993" i="26"/>
  <c r="J993" i="26" s="1"/>
  <c r="J992" i="26" s="1"/>
  <c r="G222" i="26"/>
  <c r="J222" i="26" s="1"/>
  <c r="I224" i="26"/>
  <c r="H224" i="26"/>
  <c r="K224" i="26" s="1"/>
  <c r="I223" i="26"/>
  <c r="F663" i="26"/>
  <c r="F218" i="26"/>
  <c r="F882" i="26"/>
  <c r="F776" i="26"/>
  <c r="F667" i="26"/>
  <c r="F993" i="26"/>
  <c r="F222" i="26"/>
  <c r="I220" i="26" l="1"/>
  <c r="I667" i="26"/>
  <c r="I666" i="26" s="1"/>
  <c r="H667" i="26"/>
  <c r="K667" i="26" s="1"/>
  <c r="I663" i="26"/>
  <c r="H663" i="26"/>
  <c r="K663" i="26" s="1"/>
  <c r="I664" i="26"/>
  <c r="I218" i="26"/>
  <c r="H218" i="26"/>
  <c r="K218" i="26" s="1"/>
  <c r="G664" i="26"/>
  <c r="J664" i="26" s="1"/>
  <c r="G220" i="26"/>
  <c r="J220" i="26" s="1"/>
  <c r="G294" i="26"/>
  <c r="J294" i="26" s="1"/>
  <c r="G882" i="26"/>
  <c r="J882" i="26" s="1"/>
  <c r="J881" i="26" s="1"/>
  <c r="G223" i="26"/>
  <c r="H993" i="26"/>
  <c r="K993" i="26" s="1"/>
  <c r="I993" i="26"/>
  <c r="I992" i="26" s="1"/>
  <c r="L224" i="26"/>
  <c r="I776" i="26"/>
  <c r="I775" i="26" s="1"/>
  <c r="H776" i="26"/>
  <c r="K776" i="26" s="1"/>
  <c r="I222" i="26"/>
  <c r="I221" i="26" s="1"/>
  <c r="H222" i="26"/>
  <c r="K222" i="26" s="1"/>
  <c r="I882" i="26"/>
  <c r="I881" i="26" s="1"/>
  <c r="I294" i="26"/>
  <c r="F215" i="26"/>
  <c r="H294" i="26" l="1"/>
  <c r="K294" i="26" s="1"/>
  <c r="L294" i="26" s="1"/>
  <c r="H882" i="26"/>
  <c r="K882" i="26" s="1"/>
  <c r="L882" i="26" s="1"/>
  <c r="L881" i="26" s="1"/>
  <c r="L667" i="26"/>
  <c r="L666" i="26" s="1"/>
  <c r="K666" i="26"/>
  <c r="L222" i="26"/>
  <c r="J223" i="26"/>
  <c r="J221" i="26" s="1"/>
  <c r="H223" i="26"/>
  <c r="K223" i="26" s="1"/>
  <c r="H664" i="26"/>
  <c r="K664" i="26" s="1"/>
  <c r="I215" i="26"/>
  <c r="K992" i="26"/>
  <c r="L993" i="26"/>
  <c r="L992" i="26" s="1"/>
  <c r="G215" i="26"/>
  <c r="J215" i="26" s="1"/>
  <c r="L218" i="26"/>
  <c r="L663" i="26"/>
  <c r="H220" i="26"/>
  <c r="K220" i="26" s="1"/>
  <c r="L776" i="26"/>
  <c r="L775" i="26" s="1"/>
  <c r="K775" i="26"/>
  <c r="K881" i="26" l="1"/>
  <c r="H215" i="26"/>
  <c r="K215" i="26" s="1"/>
  <c r="L215" i="26" s="1"/>
  <c r="L220" i="26"/>
  <c r="L664" i="26"/>
  <c r="L223" i="26"/>
  <c r="L221" i="26" s="1"/>
  <c r="K221" i="26"/>
  <c r="F987" i="26" l="1"/>
  <c r="F875" i="26"/>
  <c r="F770" i="26"/>
  <c r="F208" i="26"/>
  <c r="F771" i="26"/>
  <c r="F657" i="26"/>
  <c r="F916" i="26"/>
  <c r="F809" i="26"/>
  <c r="F702" i="26"/>
  <c r="F658" i="26"/>
  <c r="F876" i="26"/>
  <c r="F988" i="26"/>
  <c r="F328" i="26"/>
  <c r="F209" i="26"/>
  <c r="F1030" i="26"/>
  <c r="F290" i="26"/>
  <c r="F1029" i="26" l="1"/>
  <c r="F986" i="26"/>
  <c r="F915" i="26"/>
  <c r="F769" i="26"/>
  <c r="F701" i="26"/>
  <c r="F289" i="26"/>
  <c r="F808" i="26"/>
  <c r="F207" i="26"/>
  <c r="F874" i="26"/>
  <c r="F656" i="26"/>
  <c r="F327" i="26"/>
  <c r="I809" i="26"/>
  <c r="I1030" i="26"/>
  <c r="I876" i="26"/>
  <c r="I916" i="26"/>
  <c r="I770" i="26"/>
  <c r="G768" i="26"/>
  <c r="J768" i="26" s="1"/>
  <c r="G873" i="26"/>
  <c r="J873" i="26" s="1"/>
  <c r="G985" i="26"/>
  <c r="J985" i="26" s="1"/>
  <c r="I290" i="26"/>
  <c r="I208" i="26"/>
  <c r="F985" i="26"/>
  <c r="F873" i="26"/>
  <c r="F655" i="26"/>
  <c r="F768" i="26"/>
  <c r="F206" i="26"/>
  <c r="G702" i="26"/>
  <c r="J702" i="26" s="1"/>
  <c r="G658" i="26"/>
  <c r="J658" i="26" s="1"/>
  <c r="G1030" i="26"/>
  <c r="J1030" i="26" s="1"/>
  <c r="G988" i="26"/>
  <c r="J988" i="26" s="1"/>
  <c r="G876" i="26"/>
  <c r="J876" i="26" s="1"/>
  <c r="G916" i="26"/>
  <c r="J916" i="26" s="1"/>
  <c r="G809" i="26"/>
  <c r="J809" i="26" s="1"/>
  <c r="G771" i="26"/>
  <c r="J771" i="26" s="1"/>
  <c r="G328" i="26"/>
  <c r="J328" i="26" s="1"/>
  <c r="G209" i="26"/>
  <c r="J209" i="26" s="1"/>
  <c r="G290" i="26"/>
  <c r="J290" i="26" s="1"/>
  <c r="I209" i="26"/>
  <c r="I658" i="26"/>
  <c r="I657" i="26"/>
  <c r="I875" i="26"/>
  <c r="I988" i="26"/>
  <c r="G770" i="26"/>
  <c r="J770" i="26" s="1"/>
  <c r="G657" i="26"/>
  <c r="J657" i="26" s="1"/>
  <c r="G987" i="26"/>
  <c r="J987" i="26" s="1"/>
  <c r="G875" i="26"/>
  <c r="J875" i="26" s="1"/>
  <c r="G208" i="26"/>
  <c r="J208" i="26" s="1"/>
  <c r="I328" i="26"/>
  <c r="I702" i="26"/>
  <c r="I771" i="26"/>
  <c r="I987" i="26"/>
  <c r="F205" i="26"/>
  <c r="G204" i="26"/>
  <c r="J204" i="26" s="1"/>
  <c r="F204" i="26"/>
  <c r="F203" i="26"/>
  <c r="G202" i="26"/>
  <c r="J202" i="26" s="1"/>
  <c r="F202" i="26"/>
  <c r="H702" i="26" l="1"/>
  <c r="K702" i="26" s="1"/>
  <c r="L702" i="26" s="1"/>
  <c r="H771" i="26"/>
  <c r="K771" i="26" s="1"/>
  <c r="L771" i="26" s="1"/>
  <c r="H875" i="26"/>
  <c r="K875" i="26" s="1"/>
  <c r="L875" i="26" s="1"/>
  <c r="H658" i="26"/>
  <c r="K658" i="26" s="1"/>
  <c r="L658" i="26" s="1"/>
  <c r="H987" i="26"/>
  <c r="K987" i="26" s="1"/>
  <c r="L987" i="26" s="1"/>
  <c r="H988" i="26"/>
  <c r="K988" i="26" s="1"/>
  <c r="L988" i="26" s="1"/>
  <c r="H209" i="26"/>
  <c r="K209" i="26" s="1"/>
  <c r="L209" i="26" s="1"/>
  <c r="H328" i="26"/>
  <c r="K328" i="26" s="1"/>
  <c r="L328" i="26" s="1"/>
  <c r="H208" i="26"/>
  <c r="K208" i="26" s="1"/>
  <c r="L208" i="26" s="1"/>
  <c r="I207" i="26"/>
  <c r="I655" i="26"/>
  <c r="H916" i="26"/>
  <c r="K916" i="26" s="1"/>
  <c r="H1030" i="26"/>
  <c r="K1030" i="26" s="1"/>
  <c r="I327" i="26"/>
  <c r="I808" i="26"/>
  <c r="I915" i="26"/>
  <c r="I203" i="26"/>
  <c r="G986" i="26"/>
  <c r="J986" i="26" s="1"/>
  <c r="G915" i="26"/>
  <c r="J915" i="26" s="1"/>
  <c r="G874" i="26"/>
  <c r="J874" i="26" s="1"/>
  <c r="G808" i="26"/>
  <c r="J808" i="26" s="1"/>
  <c r="G656" i="26"/>
  <c r="J656" i="26" s="1"/>
  <c r="G769" i="26"/>
  <c r="J769" i="26" s="1"/>
  <c r="G655" i="26"/>
  <c r="J655" i="26" s="1"/>
  <c r="G207" i="26"/>
  <c r="J207" i="26" s="1"/>
  <c r="G327" i="26"/>
  <c r="J327" i="26" s="1"/>
  <c r="G1029" i="26"/>
  <c r="J1029" i="26" s="1"/>
  <c r="G289" i="26"/>
  <c r="J289" i="26" s="1"/>
  <c r="G206" i="26"/>
  <c r="J206" i="26" s="1"/>
  <c r="G701" i="26"/>
  <c r="J701" i="26" s="1"/>
  <c r="I769" i="26"/>
  <c r="G203" i="26"/>
  <c r="J203" i="26" s="1"/>
  <c r="G205" i="26"/>
  <c r="J205" i="26" s="1"/>
  <c r="H657" i="26"/>
  <c r="K657" i="26" s="1"/>
  <c r="I873" i="26"/>
  <c r="H873" i="26"/>
  <c r="K873" i="26" s="1"/>
  <c r="H290" i="26"/>
  <c r="K290" i="26" s="1"/>
  <c r="I656" i="26"/>
  <c r="I289" i="26"/>
  <c r="I986" i="26"/>
  <c r="I205" i="26"/>
  <c r="I768" i="26"/>
  <c r="H768" i="26"/>
  <c r="K768" i="26" s="1"/>
  <c r="I202" i="26"/>
  <c r="H202" i="26"/>
  <c r="K202" i="26" s="1"/>
  <c r="I204" i="26"/>
  <c r="H204" i="26"/>
  <c r="K204" i="26" s="1"/>
  <c r="I206" i="26"/>
  <c r="I985" i="26"/>
  <c r="H985" i="26"/>
  <c r="K985" i="26" s="1"/>
  <c r="H770" i="26"/>
  <c r="K770" i="26" s="1"/>
  <c r="H876" i="26"/>
  <c r="K876" i="26" s="1"/>
  <c r="H809" i="26"/>
  <c r="K809" i="26" s="1"/>
  <c r="I874" i="26"/>
  <c r="I701" i="26"/>
  <c r="I1029" i="26"/>
  <c r="H289" i="26" l="1"/>
  <c r="K289" i="26" s="1"/>
  <c r="L289" i="26" s="1"/>
  <c r="H986" i="26"/>
  <c r="K986" i="26" s="1"/>
  <c r="L986" i="26" s="1"/>
  <c r="H701" i="26"/>
  <c r="K701" i="26" s="1"/>
  <c r="L701" i="26" s="1"/>
  <c r="H1029" i="26"/>
  <c r="K1029" i="26" s="1"/>
  <c r="L1029" i="26" s="1"/>
  <c r="H206" i="26"/>
  <c r="K206" i="26" s="1"/>
  <c r="L206" i="26" s="1"/>
  <c r="H656" i="26"/>
  <c r="K656" i="26" s="1"/>
  <c r="L656" i="26" s="1"/>
  <c r="H205" i="26"/>
  <c r="K205" i="26" s="1"/>
  <c r="L205" i="26" s="1"/>
  <c r="H874" i="26"/>
  <c r="K874" i="26" s="1"/>
  <c r="L874" i="26" s="1"/>
  <c r="H327" i="26"/>
  <c r="K327" i="26" s="1"/>
  <c r="L327" i="26" s="1"/>
  <c r="H655" i="26"/>
  <c r="K655" i="26" s="1"/>
  <c r="L655" i="26" s="1"/>
  <c r="H207" i="26"/>
  <c r="K207" i="26" s="1"/>
  <c r="L207" i="26" s="1"/>
  <c r="F978" i="26"/>
  <c r="F914" i="26"/>
  <c r="F866" i="26"/>
  <c r="F807" i="26"/>
  <c r="F648" i="26"/>
  <c r="F700" i="26"/>
  <c r="F1028" i="26"/>
  <c r="F761" i="26"/>
  <c r="F326" i="26"/>
  <c r="F288" i="26"/>
  <c r="F197" i="26"/>
  <c r="L985" i="26"/>
  <c r="L873" i="26"/>
  <c r="L657" i="26"/>
  <c r="H915" i="26"/>
  <c r="K915" i="26" s="1"/>
  <c r="L809" i="26"/>
  <c r="L204" i="26"/>
  <c r="L768" i="26"/>
  <c r="H769" i="26"/>
  <c r="K769" i="26" s="1"/>
  <c r="F760" i="26"/>
  <c r="F865" i="26"/>
  <c r="F647" i="26"/>
  <c r="F977" i="26"/>
  <c r="F196" i="26"/>
  <c r="L876" i="26"/>
  <c r="H203" i="26"/>
  <c r="K203" i="26" s="1"/>
  <c r="H808" i="26"/>
  <c r="K808" i="26" s="1"/>
  <c r="L1030" i="26"/>
  <c r="L770" i="26"/>
  <c r="L202" i="26"/>
  <c r="L290" i="26"/>
  <c r="L916" i="26"/>
  <c r="I807" i="26" l="1"/>
  <c r="I647" i="26"/>
  <c r="I197" i="26"/>
  <c r="I1028" i="26"/>
  <c r="I866" i="26"/>
  <c r="I977" i="26"/>
  <c r="I761" i="26"/>
  <c r="L808" i="26"/>
  <c r="G700" i="26"/>
  <c r="J700" i="26" s="1"/>
  <c r="G1028" i="26"/>
  <c r="J1028" i="26" s="1"/>
  <c r="G761" i="26"/>
  <c r="J761" i="26" s="1"/>
  <c r="G978" i="26"/>
  <c r="J978" i="26" s="1"/>
  <c r="G914" i="26"/>
  <c r="J914" i="26" s="1"/>
  <c r="G326" i="26"/>
  <c r="J326" i="26" s="1"/>
  <c r="G288" i="26"/>
  <c r="J288" i="26" s="1"/>
  <c r="G197" i="26"/>
  <c r="J197" i="26" s="1"/>
  <c r="G866" i="26"/>
  <c r="J866" i="26" s="1"/>
  <c r="G648" i="26"/>
  <c r="J648" i="26" s="1"/>
  <c r="G807" i="26"/>
  <c r="J807" i="26" s="1"/>
  <c r="I865" i="26"/>
  <c r="L769" i="26"/>
  <c r="L915" i="26"/>
  <c r="I288" i="26"/>
  <c r="I700" i="26"/>
  <c r="I914" i="26"/>
  <c r="G977" i="26"/>
  <c r="J977" i="26" s="1"/>
  <c r="G865" i="26"/>
  <c r="J865" i="26" s="1"/>
  <c r="G647" i="26"/>
  <c r="J647" i="26" s="1"/>
  <c r="G760" i="26"/>
  <c r="J760" i="26" s="1"/>
  <c r="G196" i="26"/>
  <c r="J196" i="26" s="1"/>
  <c r="L203" i="26"/>
  <c r="I196" i="26"/>
  <c r="I760" i="26"/>
  <c r="I326" i="26"/>
  <c r="I648" i="26"/>
  <c r="I978" i="26"/>
  <c r="F315" i="26"/>
  <c r="F314" i="26"/>
  <c r="F181" i="26"/>
  <c r="H700" i="26" l="1"/>
  <c r="K700" i="26" s="1"/>
  <c r="L700" i="26" s="1"/>
  <c r="H914" i="26"/>
  <c r="K914" i="26" s="1"/>
  <c r="L914" i="26" s="1"/>
  <c r="H978" i="26"/>
  <c r="K978" i="26" s="1"/>
  <c r="L978" i="26" s="1"/>
  <c r="H760" i="26"/>
  <c r="K760" i="26" s="1"/>
  <c r="L760" i="26" s="1"/>
  <c r="H288" i="26"/>
  <c r="K288" i="26" s="1"/>
  <c r="L288" i="26" s="1"/>
  <c r="H648" i="26"/>
  <c r="K648" i="26" s="1"/>
  <c r="L648" i="26" s="1"/>
  <c r="H1028" i="26"/>
  <c r="K1028" i="26" s="1"/>
  <c r="L1028" i="26" s="1"/>
  <c r="G314" i="26"/>
  <c r="J314" i="26" s="1"/>
  <c r="H326" i="26"/>
  <c r="K326" i="26" s="1"/>
  <c r="L326" i="26" s="1"/>
  <c r="H196" i="26"/>
  <c r="K196" i="26" s="1"/>
  <c r="H977" i="26"/>
  <c r="K977" i="26" s="1"/>
  <c r="H647" i="26"/>
  <c r="K647" i="26" s="1"/>
  <c r="I315" i="26"/>
  <c r="I314" i="26"/>
  <c r="G315" i="26"/>
  <c r="J315" i="26" s="1"/>
  <c r="H761" i="26"/>
  <c r="K761" i="26" s="1"/>
  <c r="H866" i="26"/>
  <c r="K866" i="26" s="1"/>
  <c r="H197" i="26"/>
  <c r="K197" i="26" s="1"/>
  <c r="H807" i="26"/>
  <c r="K807" i="26" s="1"/>
  <c r="I181" i="26"/>
  <c r="H865" i="26"/>
  <c r="K865" i="26" s="1"/>
  <c r="G181" i="26"/>
  <c r="J181" i="26" s="1"/>
  <c r="G182" i="26"/>
  <c r="J182" i="26" s="1"/>
  <c r="F182" i="26"/>
  <c r="G180" i="26"/>
  <c r="J180" i="26" s="1"/>
  <c r="F180" i="26"/>
  <c r="F179" i="26"/>
  <c r="H314" i="26" l="1"/>
  <c r="K314" i="26" s="1"/>
  <c r="L314" i="26" s="1"/>
  <c r="G690" i="26"/>
  <c r="J690" i="26" s="1"/>
  <c r="G642" i="26"/>
  <c r="J642" i="26" s="1"/>
  <c r="G1018" i="26"/>
  <c r="J1018" i="26" s="1"/>
  <c r="G905" i="26"/>
  <c r="J905" i="26" s="1"/>
  <c r="G798" i="26"/>
  <c r="J798" i="26" s="1"/>
  <c r="G191" i="26"/>
  <c r="J191" i="26" s="1"/>
  <c r="F756" i="26"/>
  <c r="F861" i="26"/>
  <c r="F691" i="26"/>
  <c r="F643" i="26"/>
  <c r="F973" i="26"/>
  <c r="F192" i="26"/>
  <c r="G640" i="26"/>
  <c r="J640" i="26" s="1"/>
  <c r="G971" i="26"/>
  <c r="J971" i="26" s="1"/>
  <c r="G860" i="26"/>
  <c r="J860" i="26" s="1"/>
  <c r="G755" i="26"/>
  <c r="J755" i="26" s="1"/>
  <c r="L977" i="26"/>
  <c r="L865" i="26"/>
  <c r="L197" i="26"/>
  <c r="F860" i="26"/>
  <c r="F640" i="26"/>
  <c r="F971" i="26"/>
  <c r="F755" i="26"/>
  <c r="L647" i="26"/>
  <c r="L196" i="26"/>
  <c r="I179" i="26"/>
  <c r="F1017" i="26"/>
  <c r="F972" i="26"/>
  <c r="F797" i="26"/>
  <c r="F904" i="26"/>
  <c r="F190" i="26"/>
  <c r="F641" i="26"/>
  <c r="F276" i="26"/>
  <c r="F316" i="26"/>
  <c r="G692" i="26"/>
  <c r="J692" i="26" s="1"/>
  <c r="G757" i="26"/>
  <c r="J757" i="26" s="1"/>
  <c r="G974" i="26"/>
  <c r="J974" i="26" s="1"/>
  <c r="G1019" i="26"/>
  <c r="J1019" i="26" s="1"/>
  <c r="G906" i="26"/>
  <c r="J906" i="26" s="1"/>
  <c r="G862" i="26"/>
  <c r="J862" i="26" s="1"/>
  <c r="G799" i="26"/>
  <c r="J799" i="26" s="1"/>
  <c r="G644" i="26"/>
  <c r="J644" i="26" s="1"/>
  <c r="G275" i="26"/>
  <c r="J275" i="26" s="1"/>
  <c r="G193" i="26"/>
  <c r="J193" i="26" s="1"/>
  <c r="F317" i="26"/>
  <c r="F278" i="26"/>
  <c r="L807" i="26"/>
  <c r="I180" i="26"/>
  <c r="H180" i="26"/>
  <c r="K180" i="26" s="1"/>
  <c r="F690" i="26"/>
  <c r="F642" i="26"/>
  <c r="F1018" i="26"/>
  <c r="F798" i="26"/>
  <c r="F905" i="26"/>
  <c r="F191" i="26"/>
  <c r="F1019" i="26"/>
  <c r="F974" i="26"/>
  <c r="F906" i="26"/>
  <c r="F862" i="26"/>
  <c r="F799" i="26"/>
  <c r="F644" i="26"/>
  <c r="F692" i="26"/>
  <c r="F757" i="26"/>
  <c r="F275" i="26"/>
  <c r="F193" i="26"/>
  <c r="I182" i="26"/>
  <c r="H182" i="26"/>
  <c r="K182" i="26" s="1"/>
  <c r="F1021" i="26"/>
  <c r="F976" i="26"/>
  <c r="F908" i="26"/>
  <c r="F864" i="26"/>
  <c r="F801" i="26"/>
  <c r="F646" i="26"/>
  <c r="F694" i="26"/>
  <c r="F759" i="26"/>
  <c r="F195" i="26"/>
  <c r="F279" i="26"/>
  <c r="F318" i="26"/>
  <c r="H181" i="26"/>
  <c r="K181" i="26" s="1"/>
  <c r="L866" i="26"/>
  <c r="L761" i="26"/>
  <c r="H315" i="26"/>
  <c r="K315" i="26" s="1"/>
  <c r="G179" i="26"/>
  <c r="J179" i="26" s="1"/>
  <c r="L181" i="26" l="1"/>
  <c r="I759" i="26"/>
  <c r="I864" i="26"/>
  <c r="I193" i="26"/>
  <c r="H193" i="26"/>
  <c r="K193" i="26" s="1"/>
  <c r="I974" i="26"/>
  <c r="H974" i="26"/>
  <c r="K974" i="26" s="1"/>
  <c r="I972" i="26"/>
  <c r="I861" i="26"/>
  <c r="G178" i="26"/>
  <c r="J178" i="26" s="1"/>
  <c r="J177" i="26" s="1"/>
  <c r="G313" i="26"/>
  <c r="J313" i="26" s="1"/>
  <c r="G274" i="26"/>
  <c r="J274" i="26" s="1"/>
  <c r="F313" i="26"/>
  <c r="F274" i="26"/>
  <c r="L315" i="26"/>
  <c r="I318" i="26"/>
  <c r="I694" i="26"/>
  <c r="I908" i="26"/>
  <c r="L182" i="26"/>
  <c r="I275" i="26"/>
  <c r="H275" i="26"/>
  <c r="K275" i="26" s="1"/>
  <c r="I799" i="26"/>
  <c r="H799" i="26"/>
  <c r="K799" i="26" s="1"/>
  <c r="I1019" i="26"/>
  <c r="H1019" i="26"/>
  <c r="K1019" i="26" s="1"/>
  <c r="I798" i="26"/>
  <c r="H798" i="26"/>
  <c r="K798" i="26" s="1"/>
  <c r="G904" i="26"/>
  <c r="J904" i="26" s="1"/>
  <c r="G797" i="26"/>
  <c r="J797" i="26" s="1"/>
  <c r="G190" i="26"/>
  <c r="J190" i="26" s="1"/>
  <c r="G641" i="26"/>
  <c r="J641" i="26" s="1"/>
  <c r="G1017" i="26"/>
  <c r="J1017" i="26" s="1"/>
  <c r="G972" i="26"/>
  <c r="J972" i="26" s="1"/>
  <c r="I190" i="26"/>
  <c r="I1017" i="26"/>
  <c r="I971" i="26"/>
  <c r="H971" i="26"/>
  <c r="K971" i="26" s="1"/>
  <c r="I973" i="26"/>
  <c r="I756" i="26"/>
  <c r="G317" i="26"/>
  <c r="J317" i="26" s="1"/>
  <c r="G278" i="26"/>
  <c r="J278" i="26" s="1"/>
  <c r="I644" i="26"/>
  <c r="H644" i="26"/>
  <c r="K644" i="26" s="1"/>
  <c r="I905" i="26"/>
  <c r="H905" i="26"/>
  <c r="K905" i="26" s="1"/>
  <c r="I641" i="26"/>
  <c r="I755" i="26"/>
  <c r="H755" i="26"/>
  <c r="K755" i="26" s="1"/>
  <c r="I192" i="26"/>
  <c r="F758" i="26"/>
  <c r="F1020" i="26"/>
  <c r="F907" i="26"/>
  <c r="F800" i="26"/>
  <c r="F194" i="26"/>
  <c r="F975" i="26"/>
  <c r="F693" i="26"/>
  <c r="F863" i="26"/>
  <c r="F645" i="26"/>
  <c r="F277" i="26"/>
  <c r="G694" i="26"/>
  <c r="J694" i="26" s="1"/>
  <c r="G759" i="26"/>
  <c r="J759" i="26" s="1"/>
  <c r="G801" i="26"/>
  <c r="J801" i="26" s="1"/>
  <c r="G864" i="26"/>
  <c r="J864" i="26" s="1"/>
  <c r="G646" i="26"/>
  <c r="J646" i="26" s="1"/>
  <c r="G1021" i="26"/>
  <c r="J1021" i="26" s="1"/>
  <c r="G976" i="26"/>
  <c r="J976" i="26" s="1"/>
  <c r="G908" i="26"/>
  <c r="J908" i="26" s="1"/>
  <c r="G195" i="26"/>
  <c r="J195" i="26" s="1"/>
  <c r="G279" i="26"/>
  <c r="J279" i="26" s="1"/>
  <c r="G318" i="26"/>
  <c r="J318" i="26" s="1"/>
  <c r="F1016" i="26"/>
  <c r="F903" i="26"/>
  <c r="F796" i="26"/>
  <c r="F689" i="26"/>
  <c r="F273" i="26"/>
  <c r="F189" i="26"/>
  <c r="I279" i="26"/>
  <c r="I646" i="26"/>
  <c r="I976" i="26"/>
  <c r="I757" i="26"/>
  <c r="H757" i="26"/>
  <c r="K757" i="26" s="1"/>
  <c r="I862" i="26"/>
  <c r="H862" i="26"/>
  <c r="K862" i="26" s="1"/>
  <c r="G276" i="26"/>
  <c r="J276" i="26" s="1"/>
  <c r="G316" i="26"/>
  <c r="J316" i="26" s="1"/>
  <c r="I1018" i="26"/>
  <c r="H1018" i="26"/>
  <c r="K1018" i="26" s="1"/>
  <c r="L180" i="26"/>
  <c r="I278" i="26"/>
  <c r="I316" i="26"/>
  <c r="I904" i="26"/>
  <c r="H179" i="26"/>
  <c r="K179" i="26" s="1"/>
  <c r="I640" i="26"/>
  <c r="H640" i="26"/>
  <c r="K640" i="26" s="1"/>
  <c r="I643" i="26"/>
  <c r="I690" i="26"/>
  <c r="H690" i="26"/>
  <c r="K690" i="26" s="1"/>
  <c r="G1020" i="26"/>
  <c r="J1020" i="26" s="1"/>
  <c r="G975" i="26"/>
  <c r="J975" i="26" s="1"/>
  <c r="G907" i="26"/>
  <c r="J907" i="26" s="1"/>
  <c r="G863" i="26"/>
  <c r="J863" i="26" s="1"/>
  <c r="G800" i="26"/>
  <c r="J800" i="26" s="1"/>
  <c r="G645" i="26"/>
  <c r="J645" i="26" s="1"/>
  <c r="G693" i="26"/>
  <c r="J693" i="26" s="1"/>
  <c r="G758" i="26"/>
  <c r="J758" i="26" s="1"/>
  <c r="G277" i="26"/>
  <c r="J277" i="26" s="1"/>
  <c r="G194" i="26"/>
  <c r="J194" i="26" s="1"/>
  <c r="G1016" i="26"/>
  <c r="J1016" i="26" s="1"/>
  <c r="G796" i="26"/>
  <c r="J796" i="26" s="1"/>
  <c r="G903" i="26"/>
  <c r="J903" i="26" s="1"/>
  <c r="J902" i="26" s="1"/>
  <c r="G689" i="26"/>
  <c r="J689" i="26" s="1"/>
  <c r="G189" i="26"/>
  <c r="J189" i="26" s="1"/>
  <c r="G273" i="26"/>
  <c r="J273" i="26" s="1"/>
  <c r="I195" i="26"/>
  <c r="I801" i="26"/>
  <c r="I1021" i="26"/>
  <c r="G973" i="26"/>
  <c r="J973" i="26" s="1"/>
  <c r="G861" i="26"/>
  <c r="J861" i="26" s="1"/>
  <c r="G643" i="26"/>
  <c r="J643" i="26" s="1"/>
  <c r="G756" i="26"/>
  <c r="J756" i="26" s="1"/>
  <c r="J754" i="26" s="1"/>
  <c r="G192" i="26"/>
  <c r="J192" i="26" s="1"/>
  <c r="G691" i="26"/>
  <c r="J691" i="26" s="1"/>
  <c r="I692" i="26"/>
  <c r="H692" i="26"/>
  <c r="K692" i="26" s="1"/>
  <c r="I906" i="26"/>
  <c r="H906" i="26"/>
  <c r="K906" i="26" s="1"/>
  <c r="I191" i="26"/>
  <c r="H191" i="26"/>
  <c r="K191" i="26" s="1"/>
  <c r="I642" i="26"/>
  <c r="H642" i="26"/>
  <c r="K642" i="26" s="1"/>
  <c r="I317" i="26"/>
  <c r="I276" i="26"/>
  <c r="I797" i="26"/>
  <c r="I860" i="26"/>
  <c r="H860" i="26"/>
  <c r="K860" i="26" s="1"/>
  <c r="J639" i="26"/>
  <c r="I691" i="26"/>
  <c r="F178" i="26"/>
  <c r="H691" i="26" l="1"/>
  <c r="K691" i="26" s="1"/>
  <c r="L691" i="26" s="1"/>
  <c r="H1017" i="26"/>
  <c r="K1017" i="26" s="1"/>
  <c r="L1017" i="26" s="1"/>
  <c r="H801" i="26"/>
  <c r="K801" i="26" s="1"/>
  <c r="L801" i="26" s="1"/>
  <c r="H904" i="26"/>
  <c r="K904" i="26" s="1"/>
  <c r="L904" i="26" s="1"/>
  <c r="H641" i="26"/>
  <c r="K641" i="26" s="1"/>
  <c r="L641" i="26" s="1"/>
  <c r="H1021" i="26"/>
  <c r="K1021" i="26" s="1"/>
  <c r="L1021" i="26" s="1"/>
  <c r="H278" i="26"/>
  <c r="K278" i="26" s="1"/>
  <c r="L278" i="26" s="1"/>
  <c r="H318" i="26"/>
  <c r="K318" i="26" s="1"/>
  <c r="L318" i="26" s="1"/>
  <c r="H316" i="26"/>
  <c r="K316" i="26" s="1"/>
  <c r="L316" i="26" s="1"/>
  <c r="H908" i="26"/>
  <c r="K908" i="26" s="1"/>
  <c r="L908" i="26" s="1"/>
  <c r="J859" i="26"/>
  <c r="J858" i="26" s="1"/>
  <c r="J857" i="26" s="1"/>
  <c r="H976" i="26"/>
  <c r="K976" i="26" s="1"/>
  <c r="L976" i="26" s="1"/>
  <c r="J970" i="26"/>
  <c r="H759" i="26"/>
  <c r="K759" i="26" s="1"/>
  <c r="L759" i="26" s="1"/>
  <c r="I273" i="26"/>
  <c r="H273" i="26"/>
  <c r="K273" i="26" s="1"/>
  <c r="I1016" i="26"/>
  <c r="H1016" i="26"/>
  <c r="K1016" i="26" s="1"/>
  <c r="H645" i="26"/>
  <c r="K645" i="26" s="1"/>
  <c r="I645" i="26"/>
  <c r="L1019" i="26"/>
  <c r="L275" i="26"/>
  <c r="I274" i="26"/>
  <c r="H274" i="26"/>
  <c r="K274" i="26" s="1"/>
  <c r="L860" i="26"/>
  <c r="H276" i="26"/>
  <c r="K276" i="26" s="1"/>
  <c r="L642" i="26"/>
  <c r="L906" i="26"/>
  <c r="J272" i="26"/>
  <c r="J795" i="26"/>
  <c r="J753" i="26" s="1"/>
  <c r="J752" i="26" s="1"/>
  <c r="L690" i="26"/>
  <c r="L1018" i="26"/>
  <c r="L862" i="26"/>
  <c r="H279" i="26"/>
  <c r="K279" i="26" s="1"/>
  <c r="I689" i="26"/>
  <c r="H689" i="26"/>
  <c r="K689" i="26" s="1"/>
  <c r="I863" i="26"/>
  <c r="H863" i="26"/>
  <c r="K863" i="26" s="1"/>
  <c r="I800" i="26"/>
  <c r="H800" i="26"/>
  <c r="K800" i="26" s="1"/>
  <c r="H192" i="26"/>
  <c r="K192" i="26" s="1"/>
  <c r="L644" i="26"/>
  <c r="H756" i="26"/>
  <c r="K756" i="26" s="1"/>
  <c r="I313" i="26"/>
  <c r="I312" i="26" s="1"/>
  <c r="H313" i="26"/>
  <c r="K313" i="26" s="1"/>
  <c r="H861" i="26"/>
  <c r="K861" i="26" s="1"/>
  <c r="I178" i="26"/>
  <c r="I177" i="26" s="1"/>
  <c r="H178" i="26"/>
  <c r="K178" i="26" s="1"/>
  <c r="L179" i="26"/>
  <c r="I194" i="26"/>
  <c r="H194" i="26"/>
  <c r="K194" i="26" s="1"/>
  <c r="I758" i="26"/>
  <c r="I754" i="26" s="1"/>
  <c r="H758" i="26"/>
  <c r="K758" i="26" s="1"/>
  <c r="H972" i="26"/>
  <c r="K972" i="26" s="1"/>
  <c r="L193" i="26"/>
  <c r="I859" i="26"/>
  <c r="J1015" i="26"/>
  <c r="L640" i="26"/>
  <c r="I796" i="26"/>
  <c r="I795" i="26" s="1"/>
  <c r="H796" i="26"/>
  <c r="K796" i="26" s="1"/>
  <c r="I693" i="26"/>
  <c r="H693" i="26"/>
  <c r="K693" i="26" s="1"/>
  <c r="I907" i="26"/>
  <c r="H907" i="26"/>
  <c r="K907" i="26" s="1"/>
  <c r="L971" i="26"/>
  <c r="H190" i="26"/>
  <c r="K190" i="26" s="1"/>
  <c r="L190" i="26" s="1"/>
  <c r="L798" i="26"/>
  <c r="L799" i="26"/>
  <c r="H694" i="26"/>
  <c r="K694" i="26" s="1"/>
  <c r="L974" i="26"/>
  <c r="H864" i="26"/>
  <c r="K864" i="26" s="1"/>
  <c r="H797" i="26"/>
  <c r="K797" i="26" s="1"/>
  <c r="H317" i="26"/>
  <c r="K317" i="26" s="1"/>
  <c r="L191" i="26"/>
  <c r="L692" i="26"/>
  <c r="H195" i="26"/>
  <c r="K195" i="26" s="1"/>
  <c r="J688" i="26"/>
  <c r="J638" i="26" s="1"/>
  <c r="J637" i="26" s="1"/>
  <c r="H643" i="26"/>
  <c r="K643" i="26" s="1"/>
  <c r="I639" i="26"/>
  <c r="L757" i="26"/>
  <c r="H646" i="26"/>
  <c r="K646" i="26" s="1"/>
  <c r="I189" i="26"/>
  <c r="H189" i="26"/>
  <c r="K189" i="26" s="1"/>
  <c r="I903" i="26"/>
  <c r="I902" i="26" s="1"/>
  <c r="H903" i="26"/>
  <c r="K903" i="26" s="1"/>
  <c r="I277" i="26"/>
  <c r="H277" i="26"/>
  <c r="K277" i="26" s="1"/>
  <c r="I975" i="26"/>
  <c r="I970" i="26" s="1"/>
  <c r="H975" i="26"/>
  <c r="K975" i="26" s="1"/>
  <c r="I1020" i="26"/>
  <c r="H1020" i="26"/>
  <c r="K1020" i="26" s="1"/>
  <c r="L755" i="26"/>
  <c r="L905" i="26"/>
  <c r="H973" i="26"/>
  <c r="K973" i="26" s="1"/>
  <c r="J188" i="26"/>
  <c r="J312" i="26"/>
  <c r="J969" i="26" l="1"/>
  <c r="J968" i="26" s="1"/>
  <c r="J150" i="26"/>
  <c r="J149" i="26" s="1"/>
  <c r="I753" i="26"/>
  <c r="I752" i="26" s="1"/>
  <c r="K970" i="26"/>
  <c r="K754" i="26"/>
  <c r="I188" i="26"/>
  <c r="L975" i="26"/>
  <c r="L800" i="26"/>
  <c r="L694" i="26"/>
  <c r="L758" i="26"/>
  <c r="L861" i="26"/>
  <c r="I688" i="26"/>
  <c r="I638" i="26" s="1"/>
  <c r="I637" i="26" s="1"/>
  <c r="L274" i="26"/>
  <c r="I1015" i="26"/>
  <c r="I969" i="26" s="1"/>
  <c r="I968" i="26" s="1"/>
  <c r="L973" i="26"/>
  <c r="L903" i="26"/>
  <c r="K902" i="26"/>
  <c r="L195" i="26"/>
  <c r="L907" i="26"/>
  <c r="L689" i="26"/>
  <c r="K688" i="26"/>
  <c r="L1016" i="26"/>
  <c r="K1015" i="26"/>
  <c r="L1020" i="26"/>
  <c r="L277" i="26"/>
  <c r="L189" i="26"/>
  <c r="K188" i="26"/>
  <c r="L643" i="26"/>
  <c r="L864" i="26"/>
  <c r="L693" i="26"/>
  <c r="I858" i="26"/>
  <c r="I857" i="26" s="1"/>
  <c r="L313" i="26"/>
  <c r="K312" i="26"/>
  <c r="L863" i="26"/>
  <c r="L279" i="26"/>
  <c r="K859" i="26"/>
  <c r="K272" i="26"/>
  <c r="L273" i="26"/>
  <c r="L754" i="26"/>
  <c r="L646" i="26"/>
  <c r="L797" i="26"/>
  <c r="L796" i="26"/>
  <c r="K795" i="26"/>
  <c r="K639" i="26"/>
  <c r="L756" i="26"/>
  <c r="L317" i="26"/>
  <c r="L972" i="26"/>
  <c r="L970" i="26" s="1"/>
  <c r="L194" i="26"/>
  <c r="L178" i="26"/>
  <c r="L177" i="26" s="1"/>
  <c r="K177" i="26"/>
  <c r="L192" i="26"/>
  <c r="L276" i="26"/>
  <c r="L645" i="26"/>
  <c r="I272" i="26"/>
  <c r="I150" i="26" l="1"/>
  <c r="I149" i="26" s="1"/>
  <c r="K969" i="26"/>
  <c r="K968" i="26" s="1"/>
  <c r="K638" i="26"/>
  <c r="K637" i="26" s="1"/>
  <c r="K858" i="26"/>
  <c r="K857" i="26" s="1"/>
  <c r="K753" i="26"/>
  <c r="K752" i="26" s="1"/>
  <c r="K150" i="26"/>
  <c r="K149" i="26" s="1"/>
  <c r="L859" i="26"/>
  <c r="L639" i="26"/>
  <c r="L795" i="26"/>
  <c r="L753" i="26" s="1"/>
  <c r="L752" i="26" s="1"/>
  <c r="L1015" i="26"/>
  <c r="L188" i="26"/>
  <c r="L272" i="26"/>
  <c r="L312" i="26"/>
  <c r="L688" i="26"/>
  <c r="L902" i="26"/>
  <c r="L638" i="26" l="1"/>
  <c r="L637" i="26" s="1"/>
  <c r="L969" i="26"/>
  <c r="L968" i="26" s="1"/>
  <c r="L858" i="26"/>
  <c r="L857" i="26" s="1"/>
  <c r="L150" i="26"/>
  <c r="L149" i="26" s="1"/>
  <c r="G852" i="26" l="1"/>
  <c r="J852" i="26" s="1"/>
  <c r="J851" i="26" s="1"/>
  <c r="J850" i="26" s="1"/>
  <c r="G961" i="26"/>
  <c r="J961" i="26" s="1"/>
  <c r="J960" i="26" s="1"/>
  <c r="J959" i="26" s="1"/>
  <c r="G632" i="26"/>
  <c r="J632" i="26" s="1"/>
  <c r="J631" i="26" s="1"/>
  <c r="J630" i="26" s="1"/>
  <c r="G747" i="26"/>
  <c r="J747" i="26" s="1"/>
  <c r="J746" i="26" s="1"/>
  <c r="J745" i="26" s="1"/>
  <c r="G744" i="26" l="1"/>
  <c r="J744" i="26" s="1"/>
  <c r="J742" i="26" s="1"/>
  <c r="J735" i="26" s="1"/>
  <c r="J723" i="26" s="1"/>
  <c r="G629" i="26"/>
  <c r="J629" i="26" s="1"/>
  <c r="J627" i="26" s="1"/>
  <c r="J620" i="26" s="1"/>
  <c r="J607" i="26" s="1"/>
  <c r="G849" i="26"/>
  <c r="J849" i="26" s="1"/>
  <c r="J847" i="26" s="1"/>
  <c r="J840" i="26" s="1"/>
  <c r="J827" i="26" s="1"/>
  <c r="G120" i="26"/>
  <c r="J120" i="26" s="1"/>
  <c r="J115" i="26" s="1"/>
  <c r="G956" i="26"/>
  <c r="J956" i="26" s="1"/>
  <c r="J954" i="26" s="1"/>
  <c r="J947" i="26" s="1"/>
  <c r="J933" i="26" s="1"/>
  <c r="F956" i="26"/>
  <c r="F849" i="26"/>
  <c r="F744" i="26"/>
  <c r="F629" i="26"/>
  <c r="F120" i="26"/>
  <c r="F961" i="26"/>
  <c r="F852" i="26"/>
  <c r="F632" i="26"/>
  <c r="F747" i="26"/>
  <c r="I961" i="26" l="1"/>
  <c r="I960" i="26" s="1"/>
  <c r="I959" i="26" s="1"/>
  <c r="H961" i="26"/>
  <c r="K961" i="26" s="1"/>
  <c r="I849" i="26"/>
  <c r="I847" i="26" s="1"/>
  <c r="I840" i="26" s="1"/>
  <c r="H849" i="26"/>
  <c r="K849" i="26" s="1"/>
  <c r="I852" i="26"/>
  <c r="I851" i="26" s="1"/>
  <c r="I850" i="26" s="1"/>
  <c r="H852" i="26"/>
  <c r="K852" i="26" s="1"/>
  <c r="I747" i="26"/>
  <c r="I746" i="26" s="1"/>
  <c r="I745" i="26" s="1"/>
  <c r="H747" i="26"/>
  <c r="K747" i="26" s="1"/>
  <c r="I120" i="26"/>
  <c r="I115" i="26" s="1"/>
  <c r="H120" i="26"/>
  <c r="K120" i="26" s="1"/>
  <c r="I956" i="26"/>
  <c r="I954" i="26" s="1"/>
  <c r="I947" i="26" s="1"/>
  <c r="H956" i="26"/>
  <c r="K956" i="26" s="1"/>
  <c r="I744" i="26"/>
  <c r="I742" i="26" s="1"/>
  <c r="I735" i="26" s="1"/>
  <c r="H744" i="26"/>
  <c r="K744" i="26" s="1"/>
  <c r="I632" i="26"/>
  <c r="I631" i="26" s="1"/>
  <c r="I630" i="26" s="1"/>
  <c r="H632" i="26"/>
  <c r="K632" i="26" s="1"/>
  <c r="I629" i="26"/>
  <c r="I627" i="26" s="1"/>
  <c r="I620" i="26" s="1"/>
  <c r="H629" i="26"/>
  <c r="K629" i="26" s="1"/>
  <c r="G89" i="26"/>
  <c r="J89" i="26" s="1"/>
  <c r="J84" i="26" s="1"/>
  <c r="F89" i="26"/>
  <c r="I933" i="26" l="1"/>
  <c r="I607" i="26"/>
  <c r="I723" i="26"/>
  <c r="K631" i="26"/>
  <c r="K630" i="26" s="1"/>
  <c r="L632" i="26"/>
  <c r="L631" i="26" s="1"/>
  <c r="K954" i="26"/>
  <c r="K947" i="26" s="1"/>
  <c r="L956" i="26"/>
  <c r="L954" i="26" s="1"/>
  <c r="L747" i="26"/>
  <c r="L746" i="26" s="1"/>
  <c r="K746" i="26"/>
  <c r="K745" i="26" s="1"/>
  <c r="K847" i="26"/>
  <c r="L849" i="26"/>
  <c r="L847" i="26" s="1"/>
  <c r="I827" i="26"/>
  <c r="L629" i="26"/>
  <c r="L627" i="26" s="1"/>
  <c r="K627" i="26"/>
  <c r="L744" i="26"/>
  <c r="L742" i="26" s="1"/>
  <c r="K742" i="26"/>
  <c r="K115" i="26"/>
  <c r="L120" i="26"/>
  <c r="L115" i="26" s="1"/>
  <c r="K851" i="26"/>
  <c r="K850" i="26" s="1"/>
  <c r="L852" i="26"/>
  <c r="L851" i="26" s="1"/>
  <c r="L961" i="26"/>
  <c r="L960" i="26" s="1"/>
  <c r="K960" i="26"/>
  <c r="K959" i="26" s="1"/>
  <c r="I89" i="26"/>
  <c r="I84" i="26" s="1"/>
  <c r="H89" i="26"/>
  <c r="K89" i="26" s="1"/>
  <c r="K933" i="26" l="1"/>
  <c r="L850" i="26"/>
  <c r="K620" i="26"/>
  <c r="K607" i="26" s="1"/>
  <c r="L840" i="26"/>
  <c r="L745" i="26"/>
  <c r="L89" i="26"/>
  <c r="L84" i="26" s="1"/>
  <c r="K84" i="26"/>
  <c r="L959" i="26"/>
  <c r="K735" i="26"/>
  <c r="L620" i="26"/>
  <c r="K840" i="26"/>
  <c r="K827" i="26" s="1"/>
  <c r="L630" i="26"/>
  <c r="L735" i="26"/>
  <c r="L947" i="26"/>
  <c r="L827" i="26" l="1"/>
  <c r="L933" i="26"/>
  <c r="L607" i="26"/>
  <c r="K723" i="26"/>
  <c r="L723" i="26"/>
  <c r="F110" i="26" l="1"/>
  <c r="G110" i="26"/>
  <c r="J110" i="26" s="1"/>
  <c r="J109" i="26" s="1"/>
  <c r="J108" i="26" s="1"/>
  <c r="I110" i="26" l="1"/>
  <c r="I109" i="26" s="1"/>
  <c r="I108" i="26" s="1"/>
  <c r="H110" i="26"/>
  <c r="K110" i="26" s="1"/>
  <c r="L110" i="26" l="1"/>
  <c r="L109" i="26" s="1"/>
  <c r="L108" i="26" s="1"/>
  <c r="K109" i="26"/>
  <c r="K108" i="26" s="1"/>
  <c r="F65" i="26" l="1"/>
  <c r="F64" i="26"/>
  <c r="G66" i="26"/>
  <c r="J66" i="26" s="1"/>
  <c r="F66" i="26"/>
  <c r="G64" i="26"/>
  <c r="J64" i="26" s="1"/>
  <c r="G65" i="26"/>
  <c r="J65" i="26" s="1"/>
  <c r="I66" i="26" l="1"/>
  <c r="H66" i="26"/>
  <c r="K66" i="26" s="1"/>
  <c r="J63" i="26"/>
  <c r="J59" i="26" s="1"/>
  <c r="I65" i="26"/>
  <c r="H65" i="26"/>
  <c r="K65" i="26" s="1"/>
  <c r="I64" i="26"/>
  <c r="H64" i="26"/>
  <c r="K64" i="26" s="1"/>
  <c r="L64" i="26" l="1"/>
  <c r="K63" i="26"/>
  <c r="K59" i="26" s="1"/>
  <c r="I63" i="26"/>
  <c r="I59" i="26" s="1"/>
  <c r="L66" i="26"/>
  <c r="L65" i="26"/>
  <c r="G26" i="26"/>
  <c r="J26" i="26" s="1"/>
  <c r="F26" i="26"/>
  <c r="F22" i="26"/>
  <c r="F16" i="26"/>
  <c r="H16" i="26" l="1"/>
  <c r="K16" i="26" s="1"/>
  <c r="I16" i="26"/>
  <c r="I15" i="26" s="1"/>
  <c r="F604" i="26"/>
  <c r="F29" i="26"/>
  <c r="G604" i="26"/>
  <c r="J604" i="26" s="1"/>
  <c r="J601" i="26" s="1"/>
  <c r="G29" i="26"/>
  <c r="J29" i="26" s="1"/>
  <c r="J23" i="26" s="1"/>
  <c r="J14" i="26" s="1"/>
  <c r="H22" i="26"/>
  <c r="K22" i="26" s="1"/>
  <c r="I22" i="26"/>
  <c r="I21" i="26" s="1"/>
  <c r="I26" i="26"/>
  <c r="H26" i="26"/>
  <c r="K26" i="26" s="1"/>
  <c r="L63" i="26"/>
  <c r="L59" i="26" s="1"/>
  <c r="J13" i="26" l="1"/>
  <c r="J1050" i="26" s="1"/>
  <c r="I29" i="26"/>
  <c r="H29" i="26"/>
  <c r="K29" i="26" s="1"/>
  <c r="L26" i="26"/>
  <c r="I604" i="26"/>
  <c r="I601" i="26" s="1"/>
  <c r="H604" i="26"/>
  <c r="K604" i="26" s="1"/>
  <c r="L22" i="26"/>
  <c r="L21" i="26" s="1"/>
  <c r="K21" i="26"/>
  <c r="I23" i="26"/>
  <c r="I14" i="26" s="1"/>
  <c r="L16" i="26"/>
  <c r="L15" i="26" s="1"/>
  <c r="K15" i="26"/>
  <c r="I13" i="26" l="1"/>
  <c r="I1050" i="26" s="1"/>
  <c r="L29" i="26"/>
  <c r="L23" i="26" s="1"/>
  <c r="L14" i="26" s="1"/>
  <c r="L604" i="26"/>
  <c r="L601" i="26" s="1"/>
  <c r="K601" i="26"/>
  <c r="K23" i="26"/>
  <c r="L13" i="26" l="1"/>
  <c r="L1050" i="26" s="1"/>
  <c r="K14" i="26"/>
  <c r="K13" i="26" s="1"/>
  <c r="K1050" i="26" l="1"/>
  <c r="M13" i="26" s="1"/>
  <c r="M1042" i="26" l="1"/>
  <c r="M984" i="26"/>
  <c r="M982" i="26"/>
  <c r="M927" i="26"/>
  <c r="M883" i="26"/>
  <c r="M1040" i="26"/>
  <c r="M880" i="26"/>
  <c r="M818" i="26"/>
  <c r="M772" i="26"/>
  <c r="M699" i="26"/>
  <c r="M896" i="26"/>
  <c r="M787" i="26"/>
  <c r="M696" i="26"/>
  <c r="M539" i="26"/>
  <c r="M497" i="26"/>
  <c r="M468" i="26"/>
  <c r="M458" i="26"/>
  <c r="M420" i="26"/>
  <c r="M378" i="26"/>
  <c r="M347" i="26"/>
  <c r="M320" i="26"/>
  <c r="M282" i="26"/>
  <c r="M232" i="26"/>
  <c r="M200" i="26"/>
  <c r="M33" i="26"/>
  <c r="M106" i="26"/>
  <c r="M136" i="26"/>
  <c r="M160" i="26"/>
  <c r="M168" i="26"/>
  <c r="M612" i="26"/>
  <c r="M34" i="26"/>
  <c r="M45" i="26"/>
  <c r="M56" i="26"/>
  <c r="M103" i="26"/>
  <c r="M161" i="26"/>
  <c r="M169" i="26"/>
  <c r="M99" i="26"/>
  <c r="M126" i="26"/>
  <c r="M157" i="26"/>
  <c r="M247" i="26"/>
  <c r="M374" i="26"/>
  <c r="M405" i="26"/>
  <c r="M413" i="26"/>
  <c r="M454" i="26"/>
  <c r="M199" i="26"/>
  <c r="M217" i="26"/>
  <c r="M233" i="26"/>
  <c r="M258" i="26"/>
  <c r="M266" i="26"/>
  <c r="M321" i="26"/>
  <c r="M377" i="26"/>
  <c r="M393" i="26"/>
  <c r="M435" i="26"/>
  <c r="M470" i="26"/>
  <c r="M495" i="26"/>
  <c r="M42" i="26"/>
  <c r="M50" i="26"/>
  <c r="M72" i="26"/>
  <c r="M129" i="26"/>
  <c r="M560" i="26"/>
  <c r="M559" i="26" s="1"/>
  <c r="M105" i="26"/>
  <c r="M119" i="26"/>
  <c r="M159" i="26"/>
  <c r="M100" i="26"/>
  <c r="M127" i="26"/>
  <c r="M225" i="26"/>
  <c r="M248" i="26"/>
  <c r="M372" i="26"/>
  <c r="M396" i="26"/>
  <c r="M408" i="26"/>
  <c r="M453" i="26"/>
  <c r="M175" i="26"/>
  <c r="M213" i="26"/>
  <c r="M252" i="26"/>
  <c r="M261" i="26"/>
  <c r="M269" i="26"/>
  <c r="M319" i="26"/>
  <c r="M353" i="26"/>
  <c r="M383" i="26"/>
  <c r="M398" i="26"/>
  <c r="M433" i="26"/>
  <c r="M467" i="26"/>
  <c r="M485" i="26"/>
  <c r="M529" i="26"/>
  <c r="M546" i="26"/>
  <c r="M554" i="26"/>
  <c r="M569" i="26"/>
  <c r="M584" i="26"/>
  <c r="M613" i="26"/>
  <c r="M830" i="26"/>
  <c r="M583" i="26"/>
  <c r="M574" i="26"/>
  <c r="M547" i="26"/>
  <c r="M576" i="26"/>
  <c r="M623" i="26"/>
  <c r="M652" i="26"/>
  <c r="M725" i="26"/>
  <c r="M831" i="26"/>
  <c r="M624" i="26"/>
  <c r="M653" i="26"/>
  <c r="M790" i="26"/>
  <c r="M888" i="26"/>
  <c r="M678" i="26"/>
  <c r="M713" i="26"/>
  <c r="M737" i="26"/>
  <c r="M763" i="26"/>
  <c r="M936" i="26"/>
  <c r="M945" i="26"/>
  <c r="M997" i="26"/>
  <c r="M1027" i="26"/>
  <c r="M571" i="26"/>
  <c r="M674" i="26"/>
  <c r="M727" i="26"/>
  <c r="M839" i="26"/>
  <c r="M622" i="26"/>
  <c r="M672" i="26"/>
  <c r="M838" i="26"/>
  <c r="M1041" i="26"/>
  <c r="M716" i="26"/>
  <c r="M741" i="26"/>
  <c r="M779" i="26"/>
  <c r="M806" i="26"/>
  <c r="M871" i="26"/>
  <c r="M895" i="26"/>
  <c r="M911" i="26"/>
  <c r="M946" i="26"/>
  <c r="M1013" i="26"/>
  <c r="M1006" i="26"/>
  <c r="M1032" i="26"/>
  <c r="M784" i="26"/>
  <c r="M848" i="26"/>
  <c r="M940" i="26"/>
  <c r="M994" i="26"/>
  <c r="M1003" i="26"/>
  <c r="M736" i="26"/>
  <c r="M592" i="26"/>
  <c r="M998" i="26"/>
  <c r="M894" i="26"/>
  <c r="M962" i="26"/>
  <c r="M843" i="26"/>
  <c r="M764" i="26"/>
  <c r="M820" i="26"/>
  <c r="M543" i="26"/>
  <c r="M490" i="26"/>
  <c r="M427" i="26"/>
  <c r="M355" i="26"/>
  <c r="M287" i="26"/>
  <c r="M227" i="26"/>
  <c r="M38" i="26"/>
  <c r="M148" i="26"/>
  <c r="M567" i="26"/>
  <c r="M566" i="26" s="1"/>
  <c r="M39" i="26"/>
  <c r="M69" i="26"/>
  <c r="M165" i="26"/>
  <c r="M122" i="26"/>
  <c r="M359" i="26"/>
  <c r="M409" i="26"/>
  <c r="M436" i="26"/>
  <c r="M226" i="26"/>
  <c r="M262" i="26"/>
  <c r="M369" i="26"/>
  <c r="M419" i="26"/>
  <c r="M478" i="26"/>
  <c r="M25" i="26"/>
  <c r="M46" i="26"/>
  <c r="M88" i="26"/>
  <c r="M71" i="26"/>
  <c r="M112" i="26"/>
  <c r="M96" i="26"/>
  <c r="M144" i="26"/>
  <c r="M299" i="26"/>
  <c r="M404" i="26"/>
  <c r="M477" i="26"/>
  <c r="M231" i="26"/>
  <c r="M265" i="26"/>
  <c r="M329" i="26"/>
  <c r="M391" i="26"/>
  <c r="M457" i="26"/>
  <c r="M505" i="26"/>
  <c r="M550" i="26"/>
  <c r="M580" i="26"/>
  <c r="M728" i="26"/>
  <c r="M587" i="26"/>
  <c r="M562" i="26"/>
  <c r="M634" i="26"/>
  <c r="M633" i="26" s="1"/>
  <c r="M788" i="26"/>
  <c r="M649" i="26"/>
  <c r="M844" i="26"/>
  <c r="M682" i="26"/>
  <c r="M740" i="26"/>
  <c r="M939" i="26"/>
  <c r="M1023" i="26"/>
  <c r="M594" i="26"/>
  <c r="M829" i="26"/>
  <c r="M665" i="26"/>
  <c r="M886" i="26"/>
  <c r="M722" i="26"/>
  <c r="M802" i="26"/>
  <c r="M884" i="26"/>
  <c r="M917" i="26"/>
  <c r="M1002" i="26"/>
  <c r="M767" i="26"/>
  <c r="M928" i="26"/>
  <c r="M966" i="26"/>
  <c r="M30" i="26"/>
  <c r="M995" i="26"/>
  <c r="M889" i="26"/>
  <c r="M892" i="26"/>
  <c r="M774" i="26"/>
  <c r="M925" i="26"/>
  <c r="M743" i="26"/>
  <c r="M636" i="26"/>
  <c r="M635" i="26" s="1"/>
  <c r="M504" i="26"/>
  <c r="M486" i="26"/>
  <c r="M425" i="26"/>
  <c r="M1049" i="26"/>
  <c r="M1048" i="26" s="1"/>
  <c r="M980" i="26"/>
  <c r="M958" i="26"/>
  <c r="M900" i="26"/>
  <c r="M878" i="26"/>
  <c r="M990" i="26"/>
  <c r="M868" i="26"/>
  <c r="M789" i="26"/>
  <c r="M766" i="26"/>
  <c r="M675" i="26"/>
  <c r="M872" i="26"/>
  <c r="M780" i="26"/>
  <c r="M673" i="26"/>
  <c r="M602" i="26"/>
  <c r="M577" i="26"/>
  <c r="M494" i="26"/>
  <c r="M465" i="26"/>
  <c r="M429" i="26"/>
  <c r="M418" i="26"/>
  <c r="M376" i="26"/>
  <c r="M330" i="26"/>
  <c r="M292" i="26"/>
  <c r="M280" i="26"/>
  <c r="M229" i="26"/>
  <c r="M176" i="26"/>
  <c r="M35" i="26"/>
  <c r="M111" i="26"/>
  <c r="M140" i="26"/>
  <c r="M139" i="26" s="1"/>
  <c r="M162" i="26"/>
  <c r="M170" i="26"/>
  <c r="M614" i="26"/>
  <c r="M36" i="26"/>
  <c r="M47" i="26"/>
  <c r="M62" i="26"/>
  <c r="M135" i="26"/>
  <c r="M163" i="26"/>
  <c r="M171" i="26"/>
  <c r="M101" i="26"/>
  <c r="M138" i="26"/>
  <c r="M137" i="26" s="1"/>
  <c r="M236" i="26"/>
  <c r="M249" i="26"/>
  <c r="M386" i="26"/>
  <c r="M407" i="26"/>
  <c r="M432" i="26"/>
  <c r="M475" i="26"/>
  <c r="M210" i="26"/>
  <c r="M219" i="26"/>
  <c r="M241" i="26"/>
  <c r="M260" i="26"/>
  <c r="M268" i="26"/>
  <c r="M349" i="26"/>
  <c r="M381" i="26"/>
  <c r="M400" i="26"/>
  <c r="M439" i="26"/>
  <c r="M474" i="26"/>
  <c r="M498" i="26"/>
  <c r="M44" i="26"/>
  <c r="M57" i="26"/>
  <c r="M86" i="26"/>
  <c r="M146" i="26"/>
  <c r="M12" i="26"/>
  <c r="M58" i="26"/>
  <c r="M107" i="26"/>
  <c r="M130" i="26"/>
  <c r="M51" i="26"/>
  <c r="M114" i="26"/>
  <c r="M113" i="26" s="1"/>
  <c r="M142" i="26"/>
  <c r="M237" i="26"/>
  <c r="M250" i="26"/>
  <c r="M384" i="26"/>
  <c r="M403" i="26"/>
  <c r="M410" i="26"/>
  <c r="M473" i="26"/>
  <c r="M198" i="26"/>
  <c r="M228" i="26"/>
  <c r="M255" i="26"/>
  <c r="M263" i="26"/>
  <c r="M281" i="26"/>
  <c r="M323" i="26"/>
  <c r="M357" i="26"/>
  <c r="M387" i="26"/>
  <c r="M417" i="26"/>
  <c r="M437" i="26"/>
  <c r="M472" i="26"/>
  <c r="M491" i="26"/>
  <c r="M536" i="26"/>
  <c r="M548" i="26"/>
  <c r="M556" i="26"/>
  <c r="M570" i="26"/>
  <c r="M586" i="26"/>
  <c r="M726" i="26"/>
  <c r="M832" i="26"/>
  <c r="M585" i="26"/>
  <c r="M618" i="26"/>
  <c r="M555" i="26"/>
  <c r="M579" i="26"/>
  <c r="M625" i="26"/>
  <c r="M654" i="26"/>
  <c r="M729" i="26"/>
  <c r="M897" i="26"/>
  <c r="M626" i="26"/>
  <c r="M659" i="26"/>
  <c r="M819" i="26"/>
  <c r="M893" i="26"/>
  <c r="M680" i="26"/>
  <c r="M715" i="26"/>
  <c r="M738" i="26"/>
  <c r="M842" i="26"/>
  <c r="M937" i="26"/>
  <c r="M953" i="26"/>
  <c r="M1005" i="26"/>
  <c r="M1031" i="26"/>
  <c r="M611" i="26"/>
  <c r="M684" i="26"/>
  <c r="M781" i="26"/>
  <c r="M877" i="26"/>
  <c r="M628" i="26"/>
  <c r="M695" i="26"/>
  <c r="M869" i="26"/>
  <c r="M677" i="26"/>
  <c r="M718" i="26"/>
  <c r="M762" i="26"/>
  <c r="M785" i="26"/>
  <c r="M810" i="26"/>
  <c r="M879" i="26"/>
  <c r="M964" i="26"/>
  <c r="M963" i="26" s="1"/>
  <c r="M913" i="26"/>
  <c r="M949" i="26"/>
  <c r="M996" i="26"/>
  <c r="M1008" i="26"/>
  <c r="M733" i="26"/>
  <c r="M786" i="26"/>
  <c r="M854" i="26"/>
  <c r="M853" i="26" s="1"/>
  <c r="M999" i="26"/>
  <c r="M1045" i="26"/>
  <c r="M1007" i="26"/>
  <c r="M724" i="26"/>
  <c r="M608" i="26"/>
  <c r="M732" i="26"/>
  <c r="M591" i="26"/>
  <c r="M1044" i="26"/>
  <c r="M955" i="26"/>
  <c r="M870" i="26"/>
  <c r="M782" i="26"/>
  <c r="M617" i="26"/>
  <c r="M777" i="26"/>
  <c r="M669" i="26"/>
  <c r="M507" i="26"/>
  <c r="M462" i="26"/>
  <c r="M399" i="26"/>
  <c r="M325" i="26"/>
  <c r="M253" i="26"/>
  <c r="M174" i="26"/>
  <c r="M116" i="26"/>
  <c r="M164" i="26"/>
  <c r="M49" i="26"/>
  <c r="M147" i="26"/>
  <c r="M91" i="26"/>
  <c r="M143" i="26"/>
  <c r="M238" i="26"/>
  <c r="M390" i="26"/>
  <c r="M479" i="26"/>
  <c r="M212" i="26"/>
  <c r="M254" i="26"/>
  <c r="M283" i="26"/>
  <c r="M385" i="26"/>
  <c r="M447" i="26"/>
  <c r="M503" i="26"/>
  <c r="M502" i="26" s="1"/>
  <c r="M61" i="26"/>
  <c r="M60" i="26" s="1"/>
  <c r="M156" i="26"/>
  <c r="M133" i="26"/>
  <c r="M123" i="26"/>
  <c r="M242" i="26"/>
  <c r="M388" i="26"/>
  <c r="M434" i="26"/>
  <c r="M201" i="26"/>
  <c r="M257" i="26"/>
  <c r="M285" i="26"/>
  <c r="M371" i="26"/>
  <c r="M426" i="26"/>
  <c r="M476" i="26"/>
  <c r="M538" i="26"/>
  <c r="M558" i="26"/>
  <c r="M588" i="26"/>
  <c r="M834" i="26"/>
  <c r="M533" i="26"/>
  <c r="M573" i="26"/>
  <c r="M660" i="26"/>
  <c r="M957" i="26"/>
  <c r="M661" i="26"/>
  <c r="M991" i="26"/>
  <c r="M717" i="26"/>
  <c r="M887" i="26"/>
  <c r="M981" i="26"/>
  <c r="M557" i="26"/>
  <c r="M697" i="26"/>
  <c r="M899" i="26"/>
  <c r="M898" i="26" s="1"/>
  <c r="M751" i="26"/>
  <c r="M750" i="26" s="1"/>
  <c r="M681" i="26"/>
  <c r="M765" i="26"/>
  <c r="M846" i="26"/>
  <c r="M983" i="26"/>
  <c r="M950" i="26"/>
  <c r="M1043" i="26"/>
  <c r="M803" i="26"/>
  <c r="M856" i="26"/>
  <c r="M855" i="26" s="1"/>
  <c r="M1009" i="26"/>
  <c r="M731" i="26"/>
  <c r="M1000" i="26"/>
  <c r="M932" i="26"/>
  <c r="M931" i="26" s="1"/>
  <c r="M845" i="26"/>
  <c r="M822" i="26"/>
  <c r="M704" i="26"/>
  <c r="M793" i="26"/>
  <c r="M541" i="26"/>
  <c r="M460" i="26"/>
  <c r="M380" i="26"/>
  <c r="M352" i="26"/>
  <c r="M284" i="26"/>
  <c r="M322" i="26"/>
  <c r="M104" i="26"/>
  <c r="M610" i="26"/>
  <c r="M87" i="26"/>
  <c r="M124" i="26"/>
  <c r="M394" i="26"/>
  <c r="M214" i="26"/>
  <c r="M293" i="26"/>
  <c r="M459" i="26"/>
  <c r="M48" i="26"/>
  <c r="M98" i="26"/>
  <c r="M368" i="26"/>
  <c r="M483" i="26"/>
  <c r="M267" i="26"/>
  <c r="M395" i="26"/>
  <c r="M508" i="26"/>
  <c r="M582" i="26"/>
  <c r="M572" i="26"/>
  <c r="M650" i="26"/>
  <c r="M651" i="26"/>
  <c r="M712" i="26"/>
  <c r="M910" i="26"/>
  <c r="M670" i="26"/>
  <c r="M671" i="26"/>
  <c r="M739" i="26"/>
  <c r="M890" i="26"/>
  <c r="M1004" i="26"/>
  <c r="M938" i="26"/>
  <c r="M152" i="26"/>
  <c r="M43" i="26"/>
  <c r="M245" i="26"/>
  <c r="M256" i="26"/>
  <c r="M11" i="26"/>
  <c r="M117" i="26"/>
  <c r="M406" i="26"/>
  <c r="M337" i="26"/>
  <c r="M553" i="26"/>
  <c r="M563" i="26"/>
  <c r="M885" i="26"/>
  <c r="M1025" i="26"/>
  <c r="M833" i="26"/>
  <c r="M804" i="26"/>
  <c r="M778" i="26"/>
  <c r="M9" i="26"/>
  <c r="M97" i="26"/>
  <c r="M173" i="26"/>
  <c r="M428" i="26"/>
  <c r="M172" i="26"/>
  <c r="M246" i="26"/>
  <c r="M259" i="26"/>
  <c r="M480" i="26"/>
  <c r="M581" i="26"/>
  <c r="M979" i="26"/>
  <c r="M935" i="26"/>
  <c r="M926" i="26"/>
  <c r="M867" i="26"/>
  <c r="M826" i="26"/>
  <c r="M825" i="26" s="1"/>
  <c r="M240" i="26"/>
  <c r="M134" i="26"/>
  <c r="M32" i="26"/>
  <c r="M158" i="26"/>
  <c r="M153" i="26"/>
  <c r="M411" i="26"/>
  <c r="M230" i="26"/>
  <c r="M373" i="26"/>
  <c r="M487" i="26"/>
  <c r="M70" i="26"/>
  <c r="M85" i="26"/>
  <c r="M125" i="26"/>
  <c r="M392" i="26"/>
  <c r="M211" i="26"/>
  <c r="M291" i="26"/>
  <c r="M430" i="26"/>
  <c r="M542" i="26"/>
  <c r="M609" i="26"/>
  <c r="M540" i="26"/>
  <c r="M662" i="26"/>
  <c r="M686" i="26"/>
  <c r="M734" i="26"/>
  <c r="M989" i="26"/>
  <c r="M703" i="26"/>
  <c r="M792" i="26"/>
  <c r="M791" i="26" s="1"/>
  <c r="M773" i="26"/>
  <c r="M909" i="26"/>
  <c r="M1024" i="26"/>
  <c r="M951" i="26"/>
  <c r="M216" i="26"/>
  <c r="M167" i="26"/>
  <c r="M441" i="26"/>
  <c r="M389" i="26"/>
  <c r="M118" i="26"/>
  <c r="M155" i="26"/>
  <c r="M239" i="26"/>
  <c r="M461" i="26"/>
  <c r="M730" i="26"/>
  <c r="M821" i="26"/>
  <c r="M749" i="26"/>
  <c r="M748" i="26" s="1"/>
  <c r="M1011" i="26"/>
  <c r="M944" i="26"/>
  <c r="M967" i="26"/>
  <c r="M166" i="26"/>
  <c r="M52" i="26"/>
  <c r="M370" i="26"/>
  <c r="M264" i="26"/>
  <c r="M31" i="26"/>
  <c r="M154" i="26"/>
  <c r="M438" i="26"/>
  <c r="M379" i="26"/>
  <c r="M564" i="26"/>
  <c r="M619" i="26"/>
  <c r="M668" i="26"/>
  <c r="M565" i="26"/>
  <c r="M714" i="26"/>
  <c r="M952" i="26"/>
  <c r="M20" i="26"/>
  <c r="M81" i="26"/>
  <c r="M67" i="26"/>
  <c r="M78" i="26"/>
  <c r="M92" i="26"/>
  <c r="M74" i="26"/>
  <c r="M75" i="26"/>
  <c r="M943" i="26"/>
  <c r="M79" i="26"/>
  <c r="M77" i="26"/>
  <c r="M837" i="26"/>
  <c r="M76" i="26"/>
  <c r="M93" i="26"/>
  <c r="M28" i="26"/>
  <c r="M82" i="26"/>
  <c r="M80" i="26"/>
  <c r="M83" i="26"/>
  <c r="M27" i="26"/>
  <c r="M18" i="26"/>
  <c r="M17" i="26"/>
  <c r="M19" i="26"/>
  <c r="M499" i="26"/>
  <c r="M606" i="26"/>
  <c r="M605" i="26"/>
  <c r="M603" i="26"/>
  <c r="M41" i="26"/>
  <c r="M40" i="26"/>
  <c r="M596" i="26"/>
  <c r="M595" i="26"/>
  <c r="M24" i="26"/>
  <c r="M53" i="26"/>
  <c r="M532" i="26"/>
  <c r="M531" i="26"/>
  <c r="M534" i="26"/>
  <c r="M545" i="26"/>
  <c r="M549" i="26"/>
  <c r="M535" i="26"/>
  <c r="M530" i="26"/>
  <c r="M526" i="26"/>
  <c r="M524" i="26"/>
  <c r="M523" i="26"/>
  <c r="M509" i="26"/>
  <c r="M525" i="26"/>
  <c r="M510" i="26"/>
  <c r="M522" i="26"/>
  <c r="M517" i="26"/>
  <c r="M519" i="26"/>
  <c r="M516" i="26"/>
  <c r="M513" i="26"/>
  <c r="M518" i="26"/>
  <c r="M515" i="26"/>
  <c r="M520" i="26"/>
  <c r="M600" i="26"/>
  <c r="M511" i="26"/>
  <c r="M512" i="26"/>
  <c r="M824" i="26"/>
  <c r="M823" i="26" s="1"/>
  <c r="M599" i="26"/>
  <c r="M930" i="26"/>
  <c r="M929" i="26" s="1"/>
  <c r="M598" i="26"/>
  <c r="M1047" i="26"/>
  <c r="M1046" i="26" s="1"/>
  <c r="M597" i="26"/>
  <c r="M720" i="26"/>
  <c r="M1022" i="26"/>
  <c r="M912" i="26"/>
  <c r="M813" i="26"/>
  <c r="M698" i="26"/>
  <c r="M1026" i="26"/>
  <c r="M805" i="26"/>
  <c r="M920" i="26"/>
  <c r="M707" i="26"/>
  <c r="M1035" i="26"/>
  <c r="M685" i="26"/>
  <c r="M1012" i="26"/>
  <c r="M815" i="26"/>
  <c r="M922" i="26"/>
  <c r="M1036" i="26"/>
  <c r="M708" i="26"/>
  <c r="M814" i="26"/>
  <c r="M709" i="26"/>
  <c r="M1037" i="26"/>
  <c r="M921" i="26"/>
  <c r="M500" i="26"/>
  <c r="M492" i="26"/>
  <c r="M496" i="26"/>
  <c r="M493" i="26"/>
  <c r="M489" i="26"/>
  <c r="M488" i="26"/>
  <c r="M466" i="26"/>
  <c r="M452" i="26"/>
  <c r="M463" i="26"/>
  <c r="M482" i="26"/>
  <c r="M448" i="26"/>
  <c r="M451" i="26"/>
  <c r="M481" i="26"/>
  <c r="M469" i="26"/>
  <c r="M449" i="26"/>
  <c r="M446" i="26"/>
  <c r="M421" i="26"/>
  <c r="M676" i="26"/>
  <c r="M679" i="26"/>
  <c r="M443" i="26"/>
  <c r="M445" i="26"/>
  <c r="M244" i="26"/>
  <c r="M243" i="26"/>
  <c r="M783" i="26"/>
  <c r="M415" i="26"/>
  <c r="M440" i="26"/>
  <c r="M1001" i="26"/>
  <c r="M891" i="26"/>
  <c r="M442" i="26"/>
  <c r="M414" i="26"/>
  <c r="M416" i="26"/>
  <c r="M363" i="26"/>
  <c r="M184" i="26"/>
  <c r="M187" i="26"/>
  <c r="M412" i="26"/>
  <c r="M401" i="26"/>
  <c r="M361" i="26"/>
  <c r="M364" i="26"/>
  <c r="M422" i="26"/>
  <c r="M590" i="26"/>
  <c r="M186" i="26"/>
  <c r="M183" i="26"/>
  <c r="M185" i="26"/>
  <c r="M360" i="26"/>
  <c r="M350" i="26"/>
  <c r="M354" i="26"/>
  <c r="M351" i="26"/>
  <c r="M348" i="26"/>
  <c r="M356" i="26"/>
  <c r="M346" i="26"/>
  <c r="M333" i="26"/>
  <c r="M342" i="26"/>
  <c r="M308" i="26"/>
  <c r="M304" i="26"/>
  <c r="M306" i="26"/>
  <c r="M303" i="26"/>
  <c r="M301" i="26"/>
  <c r="M307" i="26"/>
  <c r="M339" i="26"/>
  <c r="M335" i="26"/>
  <c r="M340" i="26"/>
  <c r="M302" i="26"/>
  <c r="M341" i="26"/>
  <c r="M334" i="26"/>
  <c r="M305" i="26"/>
  <c r="M309" i="26"/>
  <c r="M300" i="26"/>
  <c r="M286" i="26"/>
  <c r="M343" i="26"/>
  <c r="M310" i="26"/>
  <c r="M706" i="26"/>
  <c r="M336" i="26"/>
  <c r="M324" i="26"/>
  <c r="M919" i="26"/>
  <c r="M338" i="26"/>
  <c r="M297" i="26"/>
  <c r="M270" i="26"/>
  <c r="M812" i="26"/>
  <c r="M298" i="26"/>
  <c r="M296" i="26"/>
  <c r="M1034" i="26"/>
  <c r="M332" i="26"/>
  <c r="M234" i="26"/>
  <c r="M235" i="26"/>
  <c r="M224" i="26"/>
  <c r="M993" i="26"/>
  <c r="M776" i="26"/>
  <c r="M294" i="26"/>
  <c r="M663" i="26"/>
  <c r="M882" i="26"/>
  <c r="M218" i="26"/>
  <c r="M667" i="26"/>
  <c r="M222" i="26"/>
  <c r="M215" i="26"/>
  <c r="M220" i="26"/>
  <c r="M664" i="26"/>
  <c r="M223" i="26"/>
  <c r="M875" i="26"/>
  <c r="M208" i="26"/>
  <c r="M987" i="26"/>
  <c r="M658" i="26"/>
  <c r="M209" i="26"/>
  <c r="M771" i="26"/>
  <c r="M702" i="26"/>
  <c r="M988" i="26"/>
  <c r="M328" i="26"/>
  <c r="M985" i="26"/>
  <c r="M657" i="26"/>
  <c r="M701" i="26"/>
  <c r="M204" i="26"/>
  <c r="M986" i="26"/>
  <c r="M327" i="26"/>
  <c r="M207" i="26"/>
  <c r="M206" i="26"/>
  <c r="M1029" i="26"/>
  <c r="M770" i="26"/>
  <c r="M205" i="26"/>
  <c r="M290" i="26"/>
  <c r="M655" i="26"/>
  <c r="M656" i="26"/>
  <c r="M874" i="26"/>
  <c r="M289" i="26"/>
  <c r="M873" i="26"/>
  <c r="M809" i="26"/>
  <c r="M768" i="26"/>
  <c r="M876" i="26"/>
  <c r="M1030" i="26"/>
  <c r="M202" i="26"/>
  <c r="M916" i="26"/>
  <c r="M915" i="26"/>
  <c r="M203" i="26"/>
  <c r="M769" i="26"/>
  <c r="M808" i="26"/>
  <c r="M914" i="26"/>
  <c r="M326" i="26"/>
  <c r="M978" i="26"/>
  <c r="M288" i="26"/>
  <c r="M648" i="26"/>
  <c r="M700" i="26"/>
  <c r="M760" i="26"/>
  <c r="M1028" i="26"/>
  <c r="M977" i="26"/>
  <c r="M865" i="26"/>
  <c r="M647" i="26"/>
  <c r="M866" i="26"/>
  <c r="M314" i="26"/>
  <c r="M807" i="26"/>
  <c r="M761" i="26"/>
  <c r="M197" i="26"/>
  <c r="M196" i="26"/>
  <c r="M180" i="26"/>
  <c r="M181" i="26"/>
  <c r="M315" i="26"/>
  <c r="M182" i="26"/>
  <c r="M1017" i="26"/>
  <c r="M275" i="26"/>
  <c r="M318" i="26"/>
  <c r="M759" i="26"/>
  <c r="M906" i="26"/>
  <c r="M904" i="26"/>
  <c r="M1018" i="26"/>
  <c r="M976" i="26"/>
  <c r="M691" i="26"/>
  <c r="M971" i="26"/>
  <c r="M974" i="26"/>
  <c r="M692" i="26"/>
  <c r="M316" i="26"/>
  <c r="M755" i="26"/>
  <c r="M798" i="26"/>
  <c r="M640" i="26"/>
  <c r="M641" i="26"/>
  <c r="M799" i="26"/>
  <c r="M860" i="26"/>
  <c r="M1019" i="26"/>
  <c r="M908" i="26"/>
  <c r="M642" i="26"/>
  <c r="M801" i="26"/>
  <c r="M690" i="26"/>
  <c r="M278" i="26"/>
  <c r="M862" i="26"/>
  <c r="M644" i="26"/>
  <c r="M179" i="26"/>
  <c r="M193" i="26"/>
  <c r="M191" i="26"/>
  <c r="M1021" i="26"/>
  <c r="M757" i="26"/>
  <c r="M905" i="26"/>
  <c r="M694" i="26"/>
  <c r="M861" i="26"/>
  <c r="M274" i="26"/>
  <c r="M195" i="26"/>
  <c r="M189" i="26"/>
  <c r="M864" i="26"/>
  <c r="M863" i="26"/>
  <c r="M317" i="26"/>
  <c r="M178" i="26"/>
  <c r="M276" i="26"/>
  <c r="M973" i="26"/>
  <c r="M797" i="26"/>
  <c r="M800" i="26"/>
  <c r="M1016" i="26"/>
  <c r="M277" i="26"/>
  <c r="M646" i="26"/>
  <c r="M756" i="26"/>
  <c r="M194" i="26"/>
  <c r="M1020" i="26"/>
  <c r="M972" i="26"/>
  <c r="M975" i="26"/>
  <c r="M758" i="26"/>
  <c r="M903" i="26"/>
  <c r="M907" i="26"/>
  <c r="M689" i="26"/>
  <c r="M643" i="26"/>
  <c r="M693" i="26"/>
  <c r="M313" i="26"/>
  <c r="M279" i="26"/>
  <c r="M273" i="26"/>
  <c r="M796" i="26"/>
  <c r="M192" i="26"/>
  <c r="M645" i="26"/>
  <c r="M747" i="26"/>
  <c r="M746" i="26" s="1"/>
  <c r="M852" i="26"/>
  <c r="M851" i="26" s="1"/>
  <c r="M956" i="26"/>
  <c r="M120" i="26"/>
  <c r="M629" i="26"/>
  <c r="M961" i="26"/>
  <c r="M960" i="26" s="1"/>
  <c r="M632" i="26"/>
  <c r="M631" i="26" s="1"/>
  <c r="M744" i="26"/>
  <c r="M849" i="26"/>
  <c r="M627" i="26"/>
  <c r="M89" i="26"/>
  <c r="M742" i="26"/>
  <c r="M847" i="26"/>
  <c r="M933" i="26"/>
  <c r="M115" i="26"/>
  <c r="M850" i="26"/>
  <c r="M827" i="26"/>
  <c r="M735" i="26"/>
  <c r="M607" i="26"/>
  <c r="M723" i="26"/>
  <c r="M110" i="26"/>
  <c r="M66" i="26"/>
  <c r="M65" i="26"/>
  <c r="M64" i="26"/>
  <c r="M16" i="26"/>
  <c r="M26" i="26"/>
  <c r="M22" i="26"/>
  <c r="M604" i="26"/>
  <c r="M29" i="26"/>
  <c r="M21" i="26"/>
  <c r="M23" i="26"/>
  <c r="M745" i="26" l="1"/>
  <c r="M630" i="26"/>
  <c r="M721" i="26"/>
  <c r="M312" i="26"/>
  <c r="M775" i="26"/>
  <c r="M705" i="26"/>
  <c r="M942" i="26"/>
  <c r="M941" i="26" s="1"/>
  <c r="M1010" i="26"/>
  <c r="M934" i="26"/>
  <c r="M965" i="26"/>
  <c r="M959" i="26" s="1"/>
  <c r="M358" i="26"/>
  <c r="M817" i="26"/>
  <c r="M816" i="26" s="1"/>
  <c r="M811" i="26"/>
  <c r="M918" i="26"/>
  <c r="M836" i="26"/>
  <c r="M835" i="26" s="1"/>
  <c r="M552" i="26"/>
  <c r="M397" i="26"/>
  <c r="M902" i="26"/>
  <c r="M639" i="26"/>
  <c r="M881" i="26"/>
  <c r="M345" i="26"/>
  <c r="M331" i="26" s="1"/>
  <c r="M514" i="26"/>
  <c r="M544" i="26"/>
  <c r="M10" i="26"/>
  <c r="M151" i="26"/>
  <c r="M711" i="26"/>
  <c r="M710" i="26" s="1"/>
  <c r="M506" i="26"/>
  <c r="M948" i="26"/>
  <c r="M841" i="26"/>
  <c r="M840" i="26" s="1"/>
  <c r="M578" i="26"/>
  <c r="M471" i="26"/>
  <c r="M145" i="26"/>
  <c r="M431" i="26"/>
  <c r="M375" i="26"/>
  <c r="M424" i="26"/>
  <c r="M121" i="26"/>
  <c r="M621" i="26"/>
  <c r="M620" i="26" s="1"/>
  <c r="M568" i="26"/>
  <c r="M484" i="26"/>
  <c r="M382" i="26"/>
  <c r="M128" i="26"/>
  <c r="M464" i="26"/>
  <c r="M109" i="26"/>
  <c r="M272" i="26"/>
  <c r="M1015" i="26"/>
  <c r="M859" i="26"/>
  <c r="M221" i="26"/>
  <c r="M1033" i="26"/>
  <c r="M444" i="26"/>
  <c r="M719" i="26"/>
  <c r="M73" i="26"/>
  <c r="M84" i="26"/>
  <c r="M1050" i="26"/>
  <c r="M367" i="26"/>
  <c r="M132" i="26"/>
  <c r="M402" i="26"/>
  <c r="M141" i="26"/>
  <c r="M924" i="26"/>
  <c r="M923" i="26" s="1"/>
  <c r="M828" i="26"/>
  <c r="M456" i="26"/>
  <c r="M575" i="26"/>
  <c r="M251" i="26"/>
  <c r="M102" i="26"/>
  <c r="M1039" i="26"/>
  <c r="M1038" i="26" s="1"/>
  <c r="M616" i="26"/>
  <c r="M615" i="26" s="1"/>
  <c r="M561" i="26"/>
  <c r="M528" i="26"/>
  <c r="M795" i="26"/>
  <c r="M992" i="26"/>
  <c r="M15" i="26"/>
  <c r="M63" i="26"/>
  <c r="M688" i="26"/>
  <c r="M177" i="26"/>
  <c r="M188" i="26"/>
  <c r="M754" i="26"/>
  <c r="M970" i="26"/>
  <c r="M666" i="26"/>
  <c r="M295" i="26"/>
  <c r="M589" i="26"/>
  <c r="M362" i="26"/>
  <c r="M450" i="26"/>
  <c r="M521" i="26"/>
  <c r="M537" i="26"/>
  <c r="M90" i="26"/>
  <c r="M954" i="26"/>
  <c r="M683" i="26"/>
  <c r="M601" i="26"/>
  <c r="M593" i="26"/>
  <c r="M95" i="26"/>
  <c r="M68" i="26"/>
  <c r="M37" i="26"/>
  <c r="M55" i="26"/>
  <c r="M54" i="26" s="1"/>
  <c r="M94" i="26" l="1"/>
  <c r="M59" i="26"/>
  <c r="M501" i="26"/>
  <c r="M551" i="26"/>
  <c r="M969" i="26"/>
  <c r="M968" i="26" s="1"/>
  <c r="M638" i="26"/>
  <c r="M637" i="26" s="1"/>
  <c r="M753" i="26"/>
  <c r="M752" i="26" s="1"/>
  <c r="M131" i="26"/>
  <c r="M108" i="26"/>
  <c r="M947" i="26"/>
  <c r="M150" i="26"/>
  <c r="M14" i="26"/>
  <c r="M365" i="26"/>
  <c r="M858" i="26"/>
  <c r="M857" i="26" s="1"/>
  <c r="M149" i="2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LTR</author>
  </authors>
  <commentList>
    <comment ref="C538" authorId="0" shapeId="0" xr:uid="{00000000-0006-0000-0000-000001000000}">
      <text>
        <r>
          <rPr>
            <b/>
            <sz val="10"/>
            <color indexed="81"/>
            <rFont val="Segoe UI"/>
            <family val="2"/>
          </rPr>
          <t>LTR:</t>
        </r>
        <r>
          <rPr>
            <sz val="10"/>
            <color indexed="81"/>
            <rFont val="Segoe UI"/>
            <family val="2"/>
          </rPr>
          <t xml:space="preserve">
COM CONEXÕES?</t>
        </r>
      </text>
    </comment>
  </commentList>
</comments>
</file>

<file path=xl/sharedStrings.xml><?xml version="1.0" encoding="utf-8"?>
<sst xmlns="http://schemas.openxmlformats.org/spreadsheetml/2006/main" count="6159" uniqueCount="2350">
  <si>
    <t>ITEM</t>
  </si>
  <si>
    <t>UNID</t>
  </si>
  <si>
    <t xml:space="preserve"> DISCRIMINAÇÃO</t>
  </si>
  <si>
    <t>m</t>
  </si>
  <si>
    <t>PAREDES E PAINÉIS</t>
  </si>
  <si>
    <t>m2</t>
  </si>
  <si>
    <t>Limpeza final da obra</t>
  </si>
  <si>
    <t>FONTE PREÇO</t>
  </si>
  <si>
    <t>OBRA :</t>
  </si>
  <si>
    <t>END.   :</t>
  </si>
  <si>
    <t>PROPR. :</t>
  </si>
  <si>
    <t>SERVIÇOS TÉCNICOS</t>
  </si>
  <si>
    <t>ART</t>
  </si>
  <si>
    <t>Projeto executado "As-built"</t>
  </si>
  <si>
    <t>Plotagens</t>
  </si>
  <si>
    <t>un</t>
  </si>
  <si>
    <t>DESPESAS INICIAIS</t>
  </si>
  <si>
    <t>INSTALAÇÕES PROVISÓRIAS</t>
  </si>
  <si>
    <t>Placa de obra</t>
  </si>
  <si>
    <t>ADMINISTRAÇÃO DA OBRA</t>
  </si>
  <si>
    <t>Proteção mecânica com cim. areia 1:3, esp 2cm</t>
  </si>
  <si>
    <t>Chapisco interno,  arg. 1:3</t>
  </si>
  <si>
    <t>REVESTIMENTOS/FORROS/PINTURAS</t>
  </si>
  <si>
    <t>FORROS</t>
  </si>
  <si>
    <t>INSTALAÇÕES E APARELHOS</t>
  </si>
  <si>
    <t>2.1</t>
  </si>
  <si>
    <t>SINAPI  97633</t>
  </si>
  <si>
    <t>SINAPI  98547</t>
  </si>
  <si>
    <t>Emboço interno, arg. 1:2:8, esp. 20 mm</t>
  </si>
  <si>
    <t>TOTAL GERAL</t>
  </si>
  <si>
    <t>CUSTO UNITÁRIO (R$)</t>
  </si>
  <si>
    <t>INCIDÊNCIA  ITEM (%)</t>
  </si>
  <si>
    <t>CUSTO TOTAL (R$)</t>
  </si>
  <si>
    <t>MATERIAL</t>
  </si>
  <si>
    <t>MÃO OBRA</t>
  </si>
  <si>
    <t>SERVIÇO</t>
  </si>
  <si>
    <t xml:space="preserve">Técnico de segurança </t>
  </si>
  <si>
    <t xml:space="preserve">Engenheiro residente </t>
  </si>
  <si>
    <t xml:space="preserve">Serventes de canteiro (carga/descarga e arrumação) </t>
  </si>
  <si>
    <t>pç</t>
  </si>
  <si>
    <t>kg</t>
  </si>
  <si>
    <t>SINAPI 91926</t>
  </si>
  <si>
    <t>SINAPI 95746</t>
  </si>
  <si>
    <t>SINAPI 95801</t>
  </si>
  <si>
    <t>SINAPI 91928</t>
  </si>
  <si>
    <t>SINAPI 91930</t>
  </si>
  <si>
    <t>SINAPI 91959</t>
  </si>
  <si>
    <t>Demolição de piso cerâmico</t>
  </si>
  <si>
    <t>SINAPI 95955</t>
  </si>
  <si>
    <t>SINAPI 101964</t>
  </si>
  <si>
    <t>Laje pré moldada vigota e tavela cerâmica</t>
  </si>
  <si>
    <t>SINAPI  98567</t>
  </si>
  <si>
    <t>SINAPI 101749</t>
  </si>
  <si>
    <t>Regularização da superfície com cim. areia 1:3, esp. 4cm</t>
  </si>
  <si>
    <t>SINAPI 92593</t>
  </si>
  <si>
    <t>SINAPI  97644</t>
  </si>
  <si>
    <t>viagem</t>
  </si>
  <si>
    <t>1.1</t>
  </si>
  <si>
    <t>SINAPI 101094</t>
  </si>
  <si>
    <t>PAVIMENTAÇÕES</t>
  </si>
  <si>
    <t>SINAPI 87879</t>
  </si>
  <si>
    <t>SINAPI  87531</t>
  </si>
  <si>
    <t>2.1.1</t>
  </si>
  <si>
    <t>2.1.2</t>
  </si>
  <si>
    <t>2.1.3</t>
  </si>
  <si>
    <t>2.1.5</t>
  </si>
  <si>
    <t>3.1</t>
  </si>
  <si>
    <t>un.</t>
  </si>
  <si>
    <t>TUBULAÇÕES, ELETROCALHAS E CAIXAS</t>
  </si>
  <si>
    <t>br</t>
  </si>
  <si>
    <t>Gancho vertical para Eletrocalha 100mm</t>
  </si>
  <si>
    <t>Vergalhão  Roscado 3/8" e acessórios para fixação 3m</t>
  </si>
  <si>
    <t>Adaptador de eletroduto PVC Rígido para flexível 3/4"</t>
  </si>
  <si>
    <t>Adaptador de eletroduto PVC Rígido para flexível 1"</t>
  </si>
  <si>
    <t>Eletroduto PVC Rígido 3/4",  barra de 3m</t>
  </si>
  <si>
    <t>Eletroduto PVC Rígido 1",  barra de 3m</t>
  </si>
  <si>
    <t>Eletroduto flexível 3/4"</t>
  </si>
  <si>
    <t>Eletroduto flexível 1"</t>
  </si>
  <si>
    <t>Luva de PVC Rígido 3/4"</t>
  </si>
  <si>
    <t>Luva de PVC Rígido 1"</t>
  </si>
  <si>
    <t>Luva de FG 1"</t>
  </si>
  <si>
    <t>Abraçadeira tipo ômega (Ø3/4")</t>
  </si>
  <si>
    <t>Abraçadeira tipo ômega (Ø1")</t>
  </si>
  <si>
    <t>Caixa passagem PVC 4x2</t>
  </si>
  <si>
    <t>Caixa passagem PVC 4x4</t>
  </si>
  <si>
    <t>DISPOSITIVOS</t>
  </si>
  <si>
    <t>Luminária de Emergência</t>
  </si>
  <si>
    <t>FIAÇÃO E ALIMENTADORES</t>
  </si>
  <si>
    <t>Cabo de cobre, flexível  PVC, 750V - 2,5 mm²</t>
  </si>
  <si>
    <t>Cabo de cobre, flexível  PVC, 750V - 4,0 mm²</t>
  </si>
  <si>
    <t>Cabo de cobre, flexível  PVC, 750V - 6,0 mm²</t>
  </si>
  <si>
    <t>Cabo de cobre, singelo 0,6/1kV - 6,0 mm²</t>
  </si>
  <si>
    <t>Cabo de cobre, singelo 0,6/1kV - 10,0 mm²</t>
  </si>
  <si>
    <t>Cabo de cobre, singelo 0,6/1kV - 16,0 mm²</t>
  </si>
  <si>
    <t>Cabo de cobre, singelo 0,6/1kV - 25,0 mm²</t>
  </si>
  <si>
    <t>LÓGICA E TELEFONIA</t>
  </si>
  <si>
    <t>Eletroduto PVC flexível 1"</t>
  </si>
  <si>
    <t>Curva de PVC Rígido 1"</t>
  </si>
  <si>
    <t>Curva de FG 1"</t>
  </si>
  <si>
    <t>Adaptador de eletroduto PVC para eletroduto flexível Ø1"</t>
  </si>
  <si>
    <t xml:space="preserve">Módulos RJ45 CAT 6 </t>
  </si>
  <si>
    <t>Organizador de cabos</t>
  </si>
  <si>
    <t>SINAPI 91863</t>
  </si>
  <si>
    <t>SINAPI 91864</t>
  </si>
  <si>
    <t>SINAPI 91836</t>
  </si>
  <si>
    <t>SINAPI 91940</t>
  </si>
  <si>
    <t>SINAPI 91943</t>
  </si>
  <si>
    <t>SINAPI 97599</t>
  </si>
  <si>
    <t>SINAPI 98297</t>
  </si>
  <si>
    <t>SINAPI 95750</t>
  </si>
  <si>
    <t>SINAPI 91876</t>
  </si>
  <si>
    <t>SINAPI 91905</t>
  </si>
  <si>
    <t>SINAPI 97596</t>
  </si>
  <si>
    <t>SINAPI 95736</t>
  </si>
  <si>
    <t>SINAPI 92370</t>
  </si>
  <si>
    <t>SINAPI 97600</t>
  </si>
  <si>
    <t>SINAPI 96989</t>
  </si>
  <si>
    <t>SINAPI 91957</t>
  </si>
  <si>
    <t>SINAPI 92004</t>
  </si>
  <si>
    <t>SINAPI 90373</t>
  </si>
  <si>
    <t>SINAPI 86881</t>
  </si>
  <si>
    <t>SINAPI 89357</t>
  </si>
  <si>
    <t>SINAPI 89356</t>
  </si>
  <si>
    <t xml:space="preserve">SERVIÇOS PRELIMINARES E GERAIS </t>
  </si>
  <si>
    <t>REMOÇÕES E DEMOLIÇÕES</t>
  </si>
  <si>
    <t>SINAPI 97638</t>
  </si>
  <si>
    <t>m²</t>
  </si>
  <si>
    <t>SINAPI 97622</t>
  </si>
  <si>
    <t>Demolição de paredes de alvenaria</t>
  </si>
  <si>
    <t>m³</t>
  </si>
  <si>
    <t>Demolição de revestimento cerâmico</t>
  </si>
  <si>
    <t>SINAPI  97663</t>
  </si>
  <si>
    <t xml:space="preserve">Retirada de equipamentos e louças dos sanitários </t>
  </si>
  <si>
    <t>unid.</t>
  </si>
  <si>
    <t>Carga, manobra e descarga de entulho em caminhão basculante - 6m³</t>
  </si>
  <si>
    <t>Remoção de telhas de fibrocimento</t>
  </si>
  <si>
    <t>PILARES, LAJES E VIGAS DE CONCRETO ARMADO</t>
  </si>
  <si>
    <t>ALVENARIAS</t>
  </si>
  <si>
    <t>4.1</t>
  </si>
  <si>
    <t>4.2</t>
  </si>
  <si>
    <t>COBERTURAS E PROTEÇÕES</t>
  </si>
  <si>
    <t>COBERTURAS</t>
  </si>
  <si>
    <t>5.1</t>
  </si>
  <si>
    <t>5.2</t>
  </si>
  <si>
    <t>IMPERMEABILIZAÇÕES</t>
  </si>
  <si>
    <t>6.1</t>
  </si>
  <si>
    <t>6.2</t>
  </si>
  <si>
    <t>SINAPI 95625</t>
  </si>
  <si>
    <t>6.3</t>
  </si>
  <si>
    <t>SINAPI 88411</t>
  </si>
  <si>
    <t>Fundo preparador paredes e tetos</t>
  </si>
  <si>
    <t>Regularização de contrapiso com argamassa ci+ar 1:3 para pisos colados</t>
  </si>
  <si>
    <t>SINAPI 98688</t>
  </si>
  <si>
    <t>Capeamento de basalto</t>
  </si>
  <si>
    <t>SINAPI 100868</t>
  </si>
  <si>
    <t>COMPLEMENTAÇÃO DA OBRA</t>
  </si>
  <si>
    <t>TABs - Testes Ajustes e Balanceamentos das instalações</t>
  </si>
  <si>
    <t>4.4</t>
  </si>
  <si>
    <t>4.5</t>
  </si>
  <si>
    <t>SERRALHERIA</t>
  </si>
  <si>
    <t>SINAPI  90843</t>
  </si>
  <si>
    <t>Acabamentos de registros</t>
  </si>
  <si>
    <t>4.3.1</t>
  </si>
  <si>
    <t>4.3.2</t>
  </si>
  <si>
    <t>4.4.1</t>
  </si>
  <si>
    <t>4.4.2</t>
  </si>
  <si>
    <t>4.4.3</t>
  </si>
  <si>
    <t>4.5.1</t>
  </si>
  <si>
    <t>4.5.2</t>
  </si>
  <si>
    <t>5.2.1</t>
  </si>
  <si>
    <t>6.2.1</t>
  </si>
  <si>
    <t>6.3.1</t>
  </si>
  <si>
    <t>6.3.2</t>
  </si>
  <si>
    <t>SINAPI  97647</t>
  </si>
  <si>
    <t>QUANT.</t>
  </si>
  <si>
    <t>SINAPI 91931</t>
  </si>
  <si>
    <t>SINAPI 91933</t>
  </si>
  <si>
    <t>SINAPI 91935</t>
  </si>
  <si>
    <t>SINAPI 92984</t>
  </si>
  <si>
    <t>SINAPI 86903</t>
  </si>
  <si>
    <t>xxx</t>
  </si>
  <si>
    <t>Engenheiro eletricista</t>
  </si>
  <si>
    <t>SINAPI 98294</t>
  </si>
  <si>
    <t>CPUE 100</t>
  </si>
  <si>
    <t>CPUE 101</t>
  </si>
  <si>
    <t>CPUE 102</t>
  </si>
  <si>
    <t>CPUE 103</t>
  </si>
  <si>
    <t>CPUE 104</t>
  </si>
  <si>
    <t>CPUE 105</t>
  </si>
  <si>
    <t>CPUE 106</t>
  </si>
  <si>
    <t>CPUE 107</t>
  </si>
  <si>
    <t>CPUE 108</t>
  </si>
  <si>
    <t>CPUE 116</t>
  </si>
  <si>
    <t>CPUE 117</t>
  </si>
  <si>
    <t>CPUE 118</t>
  </si>
  <si>
    <t>CPUE 119</t>
  </si>
  <si>
    <t>CPUE 120</t>
  </si>
  <si>
    <t>CPUE 121</t>
  </si>
  <si>
    <t>CPUE 122</t>
  </si>
  <si>
    <t>CPUE 123</t>
  </si>
  <si>
    <t>SINAPI 89617</t>
  </si>
  <si>
    <t>SINAPI 86915</t>
  </si>
  <si>
    <t>4.2.1</t>
  </si>
  <si>
    <t>SINAPI 91953</t>
  </si>
  <si>
    <t>SINAPI 91997</t>
  </si>
  <si>
    <t>CPUE 004</t>
  </si>
  <si>
    <t>4.3</t>
  </si>
  <si>
    <t>SINAPI 93567</t>
  </si>
  <si>
    <t>Mestre de obras</t>
  </si>
  <si>
    <t>SINAPI 94295</t>
  </si>
  <si>
    <t>SINAPI 101452</t>
  </si>
  <si>
    <t>Pintura acrílica externa</t>
  </si>
  <si>
    <t>SINAPI 88497</t>
  </si>
  <si>
    <t>SINAPI 95624</t>
  </si>
  <si>
    <t>PPCI</t>
  </si>
  <si>
    <t>cj</t>
  </si>
  <si>
    <t>ms</t>
  </si>
  <si>
    <t>SINAPI 101404</t>
  </si>
  <si>
    <t>SINAPI 100321</t>
  </si>
  <si>
    <t>SPDA</t>
  </si>
  <si>
    <t>FIXAÇÃO, CONDUTORES E CAIXAS</t>
  </si>
  <si>
    <t/>
  </si>
  <si>
    <t>UFCSPA - UNIVERSIDADE FEDERAL DE CIÊNCIAS DA SAÚDE DE PORTO ALEGRE</t>
  </si>
  <si>
    <t>Rua Sete de Setembro, nº 1133 Porto Alegre/RS</t>
  </si>
  <si>
    <t>UFCSPA</t>
  </si>
  <si>
    <t>SINAPI - DESONERADO</t>
  </si>
  <si>
    <t>DATA BASE :DEZEMBRO/2021</t>
  </si>
  <si>
    <t>ENCARGOS SOCIAIS 82,31%</t>
  </si>
  <si>
    <t>vb</t>
  </si>
  <si>
    <t>PCMSO (Programa de Controle Médico de Sáude Ocupacional)</t>
  </si>
  <si>
    <t xml:space="preserve">PGRCC (Programa de Gestão de Resíduos da Construção Civil) </t>
  </si>
  <si>
    <t>Desmobilização do canteiro</t>
  </si>
  <si>
    <t>Mobilização do canteiro</t>
  </si>
  <si>
    <t>Tapumes simples de compensado h=2,0m</t>
  </si>
  <si>
    <t>Apontador/almoxarife</t>
  </si>
  <si>
    <t>Remoção de esquadrias de alumínio</t>
  </si>
  <si>
    <t>Demolição de forro de gesso</t>
  </si>
  <si>
    <t>Retirada de piso de madeira (tabuão)</t>
  </si>
  <si>
    <t>Remoção de instalações elétricas/hidraúlicas/ar condicionado (3serv.)</t>
  </si>
  <si>
    <t>Demolição de estrutura de telhado</t>
  </si>
  <si>
    <t>3.2</t>
  </si>
  <si>
    <t>DIVISÓRIAS</t>
  </si>
  <si>
    <t>Divisórias de gesso resistente ao fogo - 2hs.</t>
  </si>
  <si>
    <t>3.2.1</t>
  </si>
  <si>
    <t>ESQUADRIAS DE MADEIRA - PORTA PRONTA</t>
  </si>
  <si>
    <t>MARCENARIA</t>
  </si>
  <si>
    <t xml:space="preserve">Impermeabilização reservatórios  com emulsão asfáltica </t>
  </si>
  <si>
    <t xml:space="preserve">Impermeabilização paredes subsolo com emulsão asfáltica </t>
  </si>
  <si>
    <t>AZULEJOS/CERÂMIOCAS/FÓRMICA</t>
  </si>
  <si>
    <t xml:space="preserve">Azulejos 33,5x45cm </t>
  </si>
  <si>
    <t>Tabeira de gesso acartonado</t>
  </si>
  <si>
    <t>Negativo de gesso acartonado</t>
  </si>
  <si>
    <t xml:space="preserve">Forro em placas de fibra mineral 125x62,5cm Armstrong Georgian, lay-in </t>
  </si>
  <si>
    <t>Pintura epóxi em pisos</t>
  </si>
  <si>
    <t>PINTURAS INTERNAS</t>
  </si>
  <si>
    <t>PINTURA EXTERNA</t>
  </si>
  <si>
    <t xml:space="preserve">Fundo preparador paredes  </t>
  </si>
  <si>
    <t>PISOS VINIÍLICOS/CERÂMICOS</t>
  </si>
  <si>
    <t>Piso cerâmica tamanho 45x45 cm  PEI-5 - salas</t>
  </si>
  <si>
    <t>Piso cerâmica tamanho 45x45 cm  PEI-5 - sanitários</t>
  </si>
  <si>
    <t>Piso cerâmica tamanho 45x45 cm  PEI-5 - terraços</t>
  </si>
  <si>
    <t>Piso régua amadeirada Tarket Ambienta séries canela</t>
  </si>
  <si>
    <t>PISO PEDRAS</t>
  </si>
  <si>
    <t>PISOS CIMENTADOS</t>
  </si>
  <si>
    <t>RODAPÉS</t>
  </si>
  <si>
    <t>Rodapés em poliestireno  com altura de 10cm, espessura de 15mm - Santa Luzia</t>
  </si>
  <si>
    <t>Rodapé de cerâmica</t>
  </si>
  <si>
    <t>SOLEIRAS/DEGRAUS/PEITORIS</t>
  </si>
  <si>
    <t>Fita antiderrapante degraus escada</t>
  </si>
  <si>
    <t>REVESTIMENTOS DE ARGAMASSA</t>
  </si>
  <si>
    <t>INSTALAÇÕES ELÉTRICAS/LÓGICA</t>
  </si>
  <si>
    <t>Disjuntor monopolar DIN 1x16A / 6kA, Curva C</t>
  </si>
  <si>
    <t>Disjuntor monopolar DIN 1x20A / 6kA, Curva C</t>
  </si>
  <si>
    <t>Disjuntor monopolar DIN 1x25A / 6kA, Curva C</t>
  </si>
  <si>
    <t>Disjuntor monopolar DIN 1x32A / 6kA, Curva C</t>
  </si>
  <si>
    <t>Disjuntor bipolar DIN 2x16A / 6kA, Curva C</t>
  </si>
  <si>
    <t>Disjuntor bipolar DIN 2x20A / 6kA, Curva C</t>
  </si>
  <si>
    <t>Disjuntor bipolar DIN 2x40A / 6kA, Curva C</t>
  </si>
  <si>
    <t>Disjuntor tripolar DIN 3x20A / 6kA, Curva C</t>
  </si>
  <si>
    <t>Disjuntor tripolar DIN 3x25A / 6kA, Curva C</t>
  </si>
  <si>
    <t>Disjuntor tripolar DIN 3x32A / 6kA, Curva C</t>
  </si>
  <si>
    <t>Disjuntor tripolar DIN 3x40A / 6kA, Curva C</t>
  </si>
  <si>
    <t>Disjuntor tripolar DIN 3x50A / 6kA, Curva C</t>
  </si>
  <si>
    <t>Disjuntor tripolar DIN 3x63A / 6kA, Curva C</t>
  </si>
  <si>
    <t>Disjuntor tripolar DIN 3x40A / 10kA, Curva C</t>
  </si>
  <si>
    <t>Disjuntor tripolar DIN 3x50A / 10kA, Curva C</t>
  </si>
  <si>
    <t>Disjuntor tripolar DIN 3x63A / 10kA, Curva C</t>
  </si>
  <si>
    <t>Dispositivo DR bipolar 127/220V, IN 25A, corrente nominal residual 30mA</t>
  </si>
  <si>
    <t>Eletrocalha metálica lisa com virola tampa e acessórios 100mmx100mm barra de 3m com septo divisor</t>
  </si>
  <si>
    <t>Curva horizontal de 90º p/ eletrocalha metálica 100mmx100mm</t>
  </si>
  <si>
    <t>Curva vertical de 90º p/ eletrocalha metálica 100mmx100mm</t>
  </si>
  <si>
    <t>T horizontal p/ eletrocalha metálica 100mmx100mm</t>
  </si>
  <si>
    <t>Emenda eletrocalha metálica lisa e acessórios 100mmx100mm</t>
  </si>
  <si>
    <t>Derivação lateral para eletroduto (Ø3/4") com box reto</t>
  </si>
  <si>
    <t>Derivação lateral para eletroduto (Ø1") com box reto</t>
  </si>
  <si>
    <t>Condulete tipo X - PVC (Ø3/4")</t>
  </si>
  <si>
    <t>Caixa de passagem metalica - 10x10cm</t>
  </si>
  <si>
    <t>Caixa de passagem metalica - 20x20cm</t>
  </si>
  <si>
    <t>Caixa de passagem metalica - 30x30cm</t>
  </si>
  <si>
    <t>Botoeira para Alarme</t>
  </si>
  <si>
    <t>Central de Alarme Incendio</t>
  </si>
  <si>
    <t>Cabo HDMI</t>
  </si>
  <si>
    <t>Cabo UTP 4P- CAT. 6 - cor vermelha (rede CFTV)</t>
  </si>
  <si>
    <t>Cabo UTP 4P- CAT. 6 - cor azul (rede DADOS)</t>
  </si>
  <si>
    <t>FIBRA ÓPTICA MONOMODO (MS), 2 PARES (4 VIAS) - Alimentação dos racks de TI</t>
  </si>
  <si>
    <t>BARRAMENTO VENTILADO (GRAU DE PROTEÇÃO IP31), In=1600A - Icw=55kA, MATERIAL CONDUTOR EM ALUMÍNIO. MODELO: BWW01-CA1600E-31, DIMENSÕES (L)198x(A)202mm
3 FASES/NEUTRO - QGBT-C</t>
  </si>
  <si>
    <t>BARRAMENTO VENTILADO (GRAU DE PROTEÇÃO IP31), In=1000A - Icw=55kA, MATERIAL CONDUTOR EM ALUMÍNIO. MODELO: BWW01-CA1000E-31, DIMENSÕES (L)198x(A)130mm
3 FASES/NEUTRO - QGBT-G</t>
  </si>
  <si>
    <t>Eletrocalha metálica lisa com virola tampa e acessórios 100mmx100mm barra de 3m</t>
  </si>
  <si>
    <t>Eletrocalha metálica lisa com virola tampa e acessórios 200mmx100mm barra de 3m</t>
  </si>
  <si>
    <t>Emenda eletrocalha metálica lisa e acessórios 200mmx100mm</t>
  </si>
  <si>
    <t>Gancho vertical para Eletrocalha 200mm</t>
  </si>
  <si>
    <t>Eletroduto PVC Rígido 1" barra 3m</t>
  </si>
  <si>
    <t xml:space="preserve">Eletroduto PEAD flexível 1.1/4" </t>
  </si>
  <si>
    <t>Eletroduto de ferro galvanizado 1" - Alimentação dos racks</t>
  </si>
  <si>
    <t>Condulete tipo X de PVC para eletroduto (Ø1")</t>
  </si>
  <si>
    <t>Condulete tipo X de FG para eletroduto (Ø1")</t>
  </si>
  <si>
    <t>Caixa passagem metalica 20x20cm</t>
  </si>
  <si>
    <t>Caixa de PVC 4x4"(100x100mm) + Espelho duplo para RJ 45 e acessórios</t>
  </si>
  <si>
    <t>Caixa de PVC 4x2"(100x50mm) + Espelho  simples para RJ 45 e acessórios</t>
  </si>
  <si>
    <t xml:space="preserve">DIO 8 portas </t>
  </si>
  <si>
    <t xml:space="preserve">DIO 24 portas </t>
  </si>
  <si>
    <t xml:space="preserve">Rack  TI 44Us 19" </t>
  </si>
  <si>
    <t>Rack TI 16Us 19"</t>
  </si>
  <si>
    <t>Rack TI 12Us 19"</t>
  </si>
  <si>
    <t>Tampa cega - 1U, instalada nos racks</t>
  </si>
  <si>
    <t xml:space="preserve">Reguá eletrica para rack 19" com 6 tomadas. 20 A </t>
  </si>
  <si>
    <t>Controle de Acesso</t>
  </si>
  <si>
    <t>SISTEMA CFTV</t>
  </si>
  <si>
    <t>Eletroduto de ferro galvanizado 1" - Alimentação dos Racks</t>
  </si>
  <si>
    <t>Câmeras IP com alimentação PoE +  conexão com cabo cat 6.</t>
  </si>
  <si>
    <t xml:space="preserve">Rack 44Us 19" </t>
  </si>
  <si>
    <t>Rack 12Us 19"</t>
  </si>
  <si>
    <t>BEP</t>
  </si>
  <si>
    <t>QUADROS ELÉTRICOS/DISJUNTORES</t>
  </si>
  <si>
    <t>Transformador 500 KVA</t>
  </si>
  <si>
    <t>INSTALAÇÕES HIDROSSANITÁRIS</t>
  </si>
  <si>
    <t>REGISTROS</t>
  </si>
  <si>
    <t>UN</t>
  </si>
  <si>
    <t>TUBULAÇÕES DE PVC</t>
  </si>
  <si>
    <t>M</t>
  </si>
  <si>
    <t>CONEXÕES DE PVC</t>
  </si>
  <si>
    <t>CONEXÕES DE REDUÇÃO DE PVC</t>
  </si>
  <si>
    <t>SISTEMA DE RECALQUE ÁGUA POTÁVEL</t>
  </si>
  <si>
    <t>EXTINTORES DE INCÊNDIO</t>
  </si>
  <si>
    <t>ILUMINAÇÃO DE EMERGÊNCIA</t>
  </si>
  <si>
    <t>SINALIZAÇÃO DE SAÍDA</t>
  </si>
  <si>
    <t>SISTEMA DE ALARME E DETECÇÃO DE INCÊNDIO</t>
  </si>
  <si>
    <t>INSTALAÇÕES DE REDE DE MANGOTINHOS</t>
  </si>
  <si>
    <t>TOMADAS DE INCÊNDIO</t>
  </si>
  <si>
    <t>TUBULAÇÕES E CONEXÕES</t>
  </si>
  <si>
    <t>SISTEMA DE PRESSURIZAÇÃO DE REFORÇO</t>
  </si>
  <si>
    <t>INSTALAÇÕES DE CLIMATIZAÇÃO</t>
  </si>
  <si>
    <t>Unidade condensadora VRF - 26HP - 220V-3F</t>
  </si>
  <si>
    <t>Unidade condensadora VRF - 24HP - 220V-3F</t>
  </si>
  <si>
    <t>Unidade condensadora VRF - 16HP - 220V-3F</t>
  </si>
  <si>
    <t>Unidade condensadora VRF - 12HP - 220V-3F</t>
  </si>
  <si>
    <t>Unidade condensadora VRF - 10HP - 220V-3F</t>
  </si>
  <si>
    <t>Unidade condensadora VRF - 4HP - 220V-3F</t>
  </si>
  <si>
    <t>Unidade evaporadora Cassete - 5HP</t>
  </si>
  <si>
    <t>Unidade evaporadora Cassete - 4HP</t>
  </si>
  <si>
    <t>Unidade evaporadora Cassete - 3HP</t>
  </si>
  <si>
    <t>Unidade evaporadora Cassete - 2,5HP</t>
  </si>
  <si>
    <t>Unidade evaporadora Cassete - 2HP</t>
  </si>
  <si>
    <t>Unidade evaporadora Cassete - 1,5HP</t>
  </si>
  <si>
    <t>Unidade evaporadora Cassete - 1,25HP</t>
  </si>
  <si>
    <t>Unidade evaporadora Cassete - 1HP</t>
  </si>
  <si>
    <t>Unidade evaporadora Cassete - 0,8HP</t>
  </si>
  <si>
    <t>Ventilador de ar exterior com filtro G4+M5 - 5.950m3/h x 25mmCA</t>
  </si>
  <si>
    <t>Exaustor Industrial Axial - 1.950m3/h x 15mmCA</t>
  </si>
  <si>
    <t>Exaustor Helicocêntrífugo inline - 115m3/h e 120m3/h x 5mmCA</t>
  </si>
  <si>
    <t>Exaustor Axial de forro - 150m3/h e 250m3/h x 5mmCA</t>
  </si>
  <si>
    <t>Desumidificador de ar - PLUS5000</t>
  </si>
  <si>
    <t>Rede de dutos em chapa galvanizada - Ar exterior/Exaustão</t>
  </si>
  <si>
    <t>Duto flexível sem isolamento - 130mm</t>
  </si>
  <si>
    <t>Tubulação de cobre, isolamento e acessórios - ∅1 3/8"</t>
  </si>
  <si>
    <t>Tubulação de cobre, isolamento e acessórios - ∅1 1/8"</t>
  </si>
  <si>
    <t>Tubulação de cobre, isolamento e acessórios - ∅7/8"</t>
  </si>
  <si>
    <t>Tubulação de cobre, isolamento e acessórios - ∅3/4"</t>
  </si>
  <si>
    <t>Tubulação de cobre, isolamento e acessórios - ∅5/8"</t>
  </si>
  <si>
    <t>Tubulação de cobre, isolamento e acessórios - ∅3/8"</t>
  </si>
  <si>
    <t>Tubulação de cobre, isolamento e acessórios - ∅1/2"</t>
  </si>
  <si>
    <t>Tubulação de cobre, isolamento e acessórios - ∅1/4"</t>
  </si>
  <si>
    <t>Piping/Refinet</t>
  </si>
  <si>
    <t>Gás refrigerante R410A</t>
  </si>
  <si>
    <t>Quadro elétrico ventiladores</t>
  </si>
  <si>
    <t>Split Hi Wall Inverter Só Frio - 24.000BTU/h</t>
  </si>
  <si>
    <t>Grelha de insuflamento com registro - 300x200</t>
  </si>
  <si>
    <t>Grelha de exaustão com registro - 300x200</t>
  </si>
  <si>
    <t>Veneziana de tomada de ar - 400x250</t>
  </si>
  <si>
    <t>Veneziana de tomada de ar - 300x300</t>
  </si>
  <si>
    <t>Registro de vazão constante - ∅100</t>
  </si>
  <si>
    <t>Registro de vazão constante - ∅125</t>
  </si>
  <si>
    <t>CONDENSADORAS VFR</t>
  </si>
  <si>
    <t>EVAPORADORAS VFR</t>
  </si>
  <si>
    <t>CLIMATIZADORES SPLIT</t>
  </si>
  <si>
    <t>VENTILADORES E EXAUSTORES</t>
  </si>
  <si>
    <t>DISPOSITIVO DE INSUFLAMENTO E VENTILAÇÃO</t>
  </si>
  <si>
    <t>REDES DE DUTOS</t>
  </si>
  <si>
    <t>TUBULAÇÃO E ACESSÓRIOS</t>
  </si>
  <si>
    <t>ELÉTRICA E ACESSÓRIOS</t>
  </si>
  <si>
    <t>Bacia sanitária c/caixa acoplada</t>
  </si>
  <si>
    <t>Tanque</t>
  </si>
  <si>
    <t>Torneira automática para sanitários</t>
  </si>
  <si>
    <t>Torneira para tanque</t>
  </si>
  <si>
    <t>Sifão metálico</t>
  </si>
  <si>
    <t>Assento plástico convencional</t>
  </si>
  <si>
    <t>Chuveiro</t>
  </si>
  <si>
    <t xml:space="preserve">Toalheiro </t>
  </si>
  <si>
    <t>Sabão líquido</t>
  </si>
  <si>
    <t>Papeleira</t>
  </si>
  <si>
    <t>Espelhos</t>
  </si>
  <si>
    <t>LOUÇAS E METAIS</t>
  </si>
  <si>
    <t>TUBULAÇÕES DE ESGOTO DE PVC</t>
  </si>
  <si>
    <t>CAIXAS SIFONADAS E CAIXAS DE INSPEÇÃO</t>
  </si>
  <si>
    <t>TUBULAÇÕES E CONEXÕES DE PVC DE ESGOTO PLUVIAL</t>
  </si>
  <si>
    <t>DRENAGEM, CAIXAS SIFONADAS E CAIXAS DE INSPEÇÃO</t>
  </si>
  <si>
    <t>DRENOS DE AR-CONDICIONADO</t>
  </si>
  <si>
    <t>ESGOTO SANITÁRIO</t>
  </si>
  <si>
    <t>DRENAGEM PLUVIAL</t>
  </si>
  <si>
    <t>ÁGUA POTÁVEL E APROVEITAMENTO</t>
  </si>
  <si>
    <t>Gerador 260 KVA</t>
  </si>
  <si>
    <t>1ª ETAPA - ELEVADORES (CONTRATAÇÃO DIRETA)</t>
  </si>
  <si>
    <t>ELEVADORES/PLATAFORMA</t>
  </si>
  <si>
    <t>2ª ETAPA - MIOLO COMPLETO + ÁREAS TÉCNICAS</t>
  </si>
  <si>
    <t>Remoção de portas e painéis de madeira e vidros</t>
  </si>
  <si>
    <t>Demolição de paredes  divisórias leves</t>
  </si>
  <si>
    <t>Alvenaria de bloco cerâmico, paredes de 15cm</t>
  </si>
  <si>
    <t>Alvenaria de bloco cerâmico, paredes de 20cm</t>
  </si>
  <si>
    <t>Divisórias sanitárias TS Systen</t>
  </si>
  <si>
    <t>SINAPI  90842</t>
  </si>
  <si>
    <t xml:space="preserve">Impermeabilização laje cobertura/terraços  com manta asfáltica </t>
  </si>
  <si>
    <t>Forro placas de gesso acartonado 12,5mm convencional</t>
  </si>
  <si>
    <t>Forro placas de gesso acartonado 12,5mm RU</t>
  </si>
  <si>
    <t xml:space="preserve">Rodapé basalto de 2cm e altura de 5cm. </t>
  </si>
  <si>
    <t xml:space="preserve">Lavatório </t>
  </si>
  <si>
    <t>Assento plástico PCD</t>
  </si>
  <si>
    <t>Torneira para lavatório PCD</t>
  </si>
  <si>
    <t>.1</t>
  </si>
  <si>
    <t>.2</t>
  </si>
  <si>
    <t>.3</t>
  </si>
  <si>
    <t>.4</t>
  </si>
  <si>
    <t>.5</t>
  </si>
  <si>
    <t>2.2</t>
  </si>
  <si>
    <t>.1.</t>
  </si>
  <si>
    <t>2.1.4</t>
  </si>
  <si>
    <t>.6</t>
  </si>
  <si>
    <t>.7</t>
  </si>
  <si>
    <t>.8</t>
  </si>
  <si>
    <t>.9</t>
  </si>
  <si>
    <t>.10</t>
  </si>
  <si>
    <t>.11</t>
  </si>
  <si>
    <t>.12</t>
  </si>
  <si>
    <t>.13</t>
  </si>
  <si>
    <t>.14</t>
  </si>
  <si>
    <t>2.2.1</t>
  </si>
  <si>
    <t>2.3</t>
  </si>
  <si>
    <t>2.3.1</t>
  </si>
  <si>
    <t>2.4</t>
  </si>
  <si>
    <t>2.3.2</t>
  </si>
  <si>
    <t>2.3.3</t>
  </si>
  <si>
    <t>2.3.4</t>
  </si>
  <si>
    <t>2.3.5</t>
  </si>
  <si>
    <t>2.4.1</t>
  </si>
  <si>
    <t>2.4.2</t>
  </si>
  <si>
    <t>2.5</t>
  </si>
  <si>
    <t>2.5.1</t>
  </si>
  <si>
    <t>2.5.2</t>
  </si>
  <si>
    <t>2.5.3</t>
  </si>
  <si>
    <t>2.5.4</t>
  </si>
  <si>
    <t>.2.</t>
  </si>
  <si>
    <t>2.6</t>
  </si>
  <si>
    <t>2.6.1</t>
  </si>
  <si>
    <t>2.6.2</t>
  </si>
  <si>
    <t>2.6.3</t>
  </si>
  <si>
    <t>2.6.4</t>
  </si>
  <si>
    <t>2.6.5</t>
  </si>
  <si>
    <t>2.7</t>
  </si>
  <si>
    <t>2.7.1</t>
  </si>
  <si>
    <t>2.7.2</t>
  </si>
  <si>
    <t>2.7.3</t>
  </si>
  <si>
    <t>2.7.1.1</t>
  </si>
  <si>
    <t>2.7.2.2</t>
  </si>
  <si>
    <t>2.7.1.3</t>
  </si>
  <si>
    <t>2.7.2.1</t>
  </si>
  <si>
    <t>2.7.2.3</t>
  </si>
  <si>
    <t>2.7.2.4</t>
  </si>
  <si>
    <t>2.7.2.5</t>
  </si>
  <si>
    <t>2.7.2.7</t>
  </si>
  <si>
    <t>2.7.2.8</t>
  </si>
  <si>
    <t>2.7.2.9</t>
  </si>
  <si>
    <t>2.7.2.10</t>
  </si>
  <si>
    <t>2.7.2.11</t>
  </si>
  <si>
    <t>2.7.2.12</t>
  </si>
  <si>
    <t>2.7.2.13</t>
  </si>
  <si>
    <t>2.7.2.14</t>
  </si>
  <si>
    <t>2.7.3.1</t>
  </si>
  <si>
    <t>2.7.3.2</t>
  </si>
  <si>
    <t>2.7.3.3</t>
  </si>
  <si>
    <t>2.7.3.4</t>
  </si>
  <si>
    <t>2.7.3.5</t>
  </si>
  <si>
    <t>2.7.3.6</t>
  </si>
  <si>
    <t>2.7.3.7</t>
  </si>
  <si>
    <t>2.7.4</t>
  </si>
  <si>
    <t>2.7.4.1</t>
  </si>
  <si>
    <t>2.7.4.2</t>
  </si>
  <si>
    <t>2.7.4.3</t>
  </si>
  <si>
    <t>2.7.4.4</t>
  </si>
  <si>
    <t>2.7.4.5</t>
  </si>
  <si>
    <t>2.7.4.6</t>
  </si>
  <si>
    <t>2.7.4.7</t>
  </si>
  <si>
    <t>2.7.4.8</t>
  </si>
  <si>
    <t>2.8</t>
  </si>
  <si>
    <t>GERAL (EQUIPAMENTOS)</t>
  </si>
  <si>
    <t>3.3</t>
  </si>
  <si>
    <t>3.3.1</t>
  </si>
  <si>
    <t>3.4</t>
  </si>
  <si>
    <t>3.3.2</t>
  </si>
  <si>
    <t>3.4.1</t>
  </si>
  <si>
    <t>Condulete tipo X - PVC (Ø1")</t>
  </si>
  <si>
    <t>Emenda eletrocalha metálica perfurada e acessórios 100mmx100mm</t>
  </si>
  <si>
    <t>Curva 90º de PVC Rígido 1"</t>
  </si>
  <si>
    <t>Curva 45º de PVC Rígido 1"</t>
  </si>
  <si>
    <t>Caixa de PVC 4x2"(100x50mm) + Espelho  duplo para RJ 45 e acessórios</t>
  </si>
  <si>
    <t>3.4.2</t>
  </si>
  <si>
    <t>4ª ETAPA - SALAS DO NÍVEL ALTO E BAIXO DO 6º AO 10º PAVTO.</t>
  </si>
  <si>
    <t>3ª ETAPA - SALAS DO NÍVEL ALTO E BAIXO DO TÉRREO AO 5º PAVTO.</t>
  </si>
  <si>
    <t>Luminária retangular de embutir no forro</t>
  </si>
  <si>
    <t>Caixa de piso em alumínio c/tampa metálica 4x4"(100x100mm) + Espelho duplo para RJ 45 e acessórios</t>
  </si>
  <si>
    <t>5ª ETAPA - SALAS DO NÍVEL ALTO E BAIXO DO 11º AO 15º PAVTO.</t>
  </si>
  <si>
    <t>6ª ETAPA - SALAS DO NÍVEL ALTO E BAIXO DO 16º AO 19º PAVTO.</t>
  </si>
  <si>
    <t>Negativo de gesso</t>
  </si>
  <si>
    <t>Piso de cerâmica</t>
  </si>
  <si>
    <t>Curva horizontal 90º p/eletrocalha metálica 100mmx100mm</t>
  </si>
  <si>
    <t>Eletroduto PVC Rígido 1.1/2" barra 3m</t>
  </si>
  <si>
    <t>Disjuntor tripolar DIN 3x100A / 10kA, Curva C</t>
  </si>
  <si>
    <t>Disjuntor tripolar DIN 3x150A / 18kA, Curva C</t>
  </si>
  <si>
    <t>Disjuntor tripolar DIN 3x200A / 25kA, Curva C</t>
  </si>
  <si>
    <t>DPS 20kA</t>
  </si>
  <si>
    <t>2.7.1.2</t>
  </si>
  <si>
    <t xml:space="preserve">Eletrocalha metálica perfurada com virola tampa e acessórios 300mmx100mm barra de 3m </t>
  </si>
  <si>
    <t>Curva horizontal de 90º p/ eletrocalha metálica 300mmx100mm</t>
  </si>
  <si>
    <t>Curva vertical de 90º p/ eletrocalha metálica 300mmx100mm</t>
  </si>
  <si>
    <t>Emenda eletrocalha metálica perfurada e acessórios 300mmx100mm</t>
  </si>
  <si>
    <t>Gancho vertical para Eletrocalha 300mm</t>
  </si>
  <si>
    <t>Caneleta de piso com chapa xadrez L=120cm</t>
  </si>
  <si>
    <t>Caixa metálica com abertura no fundo e dispositivo de lacre - 1.20x1.20x0.8m</t>
  </si>
  <si>
    <t>CAIXA DE DERIVAÇÃO PLUG-IN (EXTRAIVÉL)</t>
  </si>
  <si>
    <t>SUBESTAÇÃO</t>
  </si>
  <si>
    <t>ALIMENTADORES</t>
  </si>
  <si>
    <t>Luva de FG 3/4"</t>
  </si>
  <si>
    <t>Luva de FG 1.1/4""</t>
  </si>
  <si>
    <t>Luva de FG 2"</t>
  </si>
  <si>
    <t>Condulete tipo X - FG (Ø3/4")</t>
  </si>
  <si>
    <t>Condulete tipo X - FG (Ø1")</t>
  </si>
  <si>
    <t>Condulete tipo X - FG (Ø1.1/4")</t>
  </si>
  <si>
    <t>Condulete tipo X - FG (Ø2")</t>
  </si>
  <si>
    <t>Caixa de passagem metalica - 15x15cm</t>
  </si>
  <si>
    <t>Tomadas 3P+T de força para as máquinas de Ar Condicionado</t>
  </si>
  <si>
    <t>Tomadas 3P+T de força para os elevadores</t>
  </si>
  <si>
    <t>Cabo de cobre, flexível  PVC, 750V - 10,0 mm²</t>
  </si>
  <si>
    <t>Cabo de cobre, flexível  PVC, 750V - 16,0 mm²</t>
  </si>
  <si>
    <t>Cabo de cobre, flexível  PVC, 750V - 25,0 mm²</t>
  </si>
  <si>
    <t>Cabo de cobre, singelo 0,6/1kV - 35,0 mm²</t>
  </si>
  <si>
    <t>Cabo de cobre, singelo 0,6/1kV - 50,0 mm²</t>
  </si>
  <si>
    <t>Cabo de cobre, singelo 0,6/1kV - 70,0 mm²</t>
  </si>
  <si>
    <t>Cabo de cobre, singelo 0,6/1kV - 95,0 mm²</t>
  </si>
  <si>
    <t>Nobreak trifásico dupla conversão 127/220V = 15 kVA</t>
  </si>
  <si>
    <t>Nobreak monofásico 127V - 1500VA</t>
  </si>
  <si>
    <t>Nobreak monofásico 127V - 3kVA</t>
  </si>
  <si>
    <t>Curva horizontal de 90º p/eletrocalha metálica 200mmx100mm</t>
  </si>
  <si>
    <t>Curva vertical de 90º p/eletrocalha metálica 200mmx100mm</t>
  </si>
  <si>
    <t>Nobreak monofásico 127 V - 1500VA</t>
  </si>
  <si>
    <t>2.7.1.4</t>
  </si>
  <si>
    <t>2.7.1.12</t>
  </si>
  <si>
    <t>3.4.3</t>
  </si>
  <si>
    <t>3.5.1</t>
  </si>
  <si>
    <t>3.5.1.1</t>
  </si>
  <si>
    <t>3.5.1.2</t>
  </si>
  <si>
    <t>3.5.1.3</t>
  </si>
  <si>
    <t>3.5.1.4</t>
  </si>
  <si>
    <t>3.5.1.5</t>
  </si>
  <si>
    <t>3.5.2</t>
  </si>
  <si>
    <t>3.5.2.1</t>
  </si>
  <si>
    <t>4.5.1.1</t>
  </si>
  <si>
    <t>4.5.1.2</t>
  </si>
  <si>
    <t>4.5.1.3</t>
  </si>
  <si>
    <t>4.5.1.4</t>
  </si>
  <si>
    <t>4.5.1.5</t>
  </si>
  <si>
    <t>5.3</t>
  </si>
  <si>
    <t>5.3.1</t>
  </si>
  <si>
    <t>5.3.2</t>
  </si>
  <si>
    <t>5.4</t>
  </si>
  <si>
    <t>5.4.1</t>
  </si>
  <si>
    <t>5.4.2</t>
  </si>
  <si>
    <t>5.4.3</t>
  </si>
  <si>
    <t>5.5</t>
  </si>
  <si>
    <t>5.5.1</t>
  </si>
  <si>
    <t>5.5.1.1</t>
  </si>
  <si>
    <t>5.5.1.2</t>
  </si>
  <si>
    <t>5.5.1.3</t>
  </si>
  <si>
    <t>5.5.1.4</t>
  </si>
  <si>
    <t>5.5.1.5</t>
  </si>
  <si>
    <t>5.5.2</t>
  </si>
  <si>
    <t>5.5.2.1</t>
  </si>
  <si>
    <t>6.4</t>
  </si>
  <si>
    <t>6.4.1</t>
  </si>
  <si>
    <t>6.4.2</t>
  </si>
  <si>
    <t>6.4.3</t>
  </si>
  <si>
    <t>6.5</t>
  </si>
  <si>
    <t>6.5.1</t>
  </si>
  <si>
    <t>6.5.1.1</t>
  </si>
  <si>
    <t>6.5.1.2</t>
  </si>
  <si>
    <t>6.5.1.3</t>
  </si>
  <si>
    <t>6.5.1.4</t>
  </si>
  <si>
    <t>6.5.1.5</t>
  </si>
  <si>
    <t>6.5.2</t>
  </si>
  <si>
    <t>6.5.2.1</t>
  </si>
  <si>
    <t>.15</t>
  </si>
  <si>
    <t>.16</t>
  </si>
  <si>
    <t>.17</t>
  </si>
  <si>
    <t>.18</t>
  </si>
  <si>
    <t>.19</t>
  </si>
  <si>
    <t>.20</t>
  </si>
  <si>
    <t>.21</t>
  </si>
  <si>
    <t>.22</t>
  </si>
  <si>
    <t>.23</t>
  </si>
  <si>
    <t>.24</t>
  </si>
  <si>
    <t>.25</t>
  </si>
  <si>
    <t>.26</t>
  </si>
  <si>
    <t>.27</t>
  </si>
  <si>
    <t>.28</t>
  </si>
  <si>
    <t>.29</t>
  </si>
  <si>
    <t>.30</t>
  </si>
  <si>
    <t>.31</t>
  </si>
  <si>
    <t>.32</t>
  </si>
  <si>
    <t>.34</t>
  </si>
  <si>
    <t>.35</t>
  </si>
  <si>
    <t>.36</t>
  </si>
  <si>
    <t>ESTRUTURA</t>
  </si>
  <si>
    <t>3.5</t>
  </si>
  <si>
    <t>SINAPI 93564</t>
  </si>
  <si>
    <t>SINAPI  97645</t>
  </si>
  <si>
    <t>SINAPI 97641</t>
  </si>
  <si>
    <t>SINAPI  97650</t>
  </si>
  <si>
    <t>DESCRIÇÃO</t>
  </si>
  <si>
    <t>M2</t>
  </si>
  <si>
    <t>H</t>
  </si>
  <si>
    <t>M3</t>
  </si>
  <si>
    <t>KG</t>
  </si>
  <si>
    <t>SINAPI 98458</t>
  </si>
  <si>
    <t>CPUE 201</t>
  </si>
  <si>
    <t>CPUE 202</t>
  </si>
  <si>
    <t>SINAPI 87501</t>
  </si>
  <si>
    <t>CPUE 203</t>
  </si>
  <si>
    <t>SINAPI  90844</t>
  </si>
  <si>
    <t>CPUE 403</t>
  </si>
  <si>
    <t>Pintura esmalte p/esq. madeira</t>
  </si>
  <si>
    <t>SINAPI 102228</t>
  </si>
  <si>
    <t>SINAPI 102494</t>
  </si>
  <si>
    <t>SINAPI 95356</t>
  </si>
  <si>
    <t>3.6</t>
  </si>
  <si>
    <t>4.6</t>
  </si>
  <si>
    <t>5.6</t>
  </si>
  <si>
    <t>6.6</t>
  </si>
  <si>
    <t>EM 03 - 0,80x2,10m Porta de madeira  de abrir</t>
  </si>
  <si>
    <t>EM 04/EM 05 - 0,90x2,10m Porta de madeira  de abrir</t>
  </si>
  <si>
    <t>EM 05 - 1,50x2,10m Porta de madeira  de abrir</t>
  </si>
  <si>
    <t>EM 02 - 0,70x2,10m Porta de madeira  de abrir</t>
  </si>
  <si>
    <t>EM 04- 0,90x2,10m Porta de madeira  de abrir</t>
  </si>
  <si>
    <t>Massa corrida PVA interna</t>
  </si>
  <si>
    <t xml:space="preserve">Pintura acrílica interna </t>
  </si>
  <si>
    <t xml:space="preserve">Regularização de superfícies de  paredes existentes </t>
  </si>
  <si>
    <t>Pintura acrílica interna</t>
  </si>
  <si>
    <t>Pintura esquadrias de madeira</t>
  </si>
  <si>
    <t>EM 01/02 - 0,70x2,10m Porta de madeira  de abrir</t>
  </si>
  <si>
    <t>ESQUADRIAS DE ALUMÍNIO ANODIZADO BRANCO C/VIDROS</t>
  </si>
  <si>
    <t>EA02 - 0,70x1,10 Janela aluminio maxim-ar e de abrir c/vidro laminado 6mm</t>
  </si>
  <si>
    <t>EA01 - 0,70x1,10   Janela alumínio maxim-ar  c/vidro miniboreal</t>
  </si>
  <si>
    <t>EA03 - 0,80x0,80 Janela de alumínio basculante  c/vidro laminado 6mm</t>
  </si>
  <si>
    <t>EA04 - 4,05x1,97 Janela de alumínio maxim-ar/fixa c/vidro laminado 6mm</t>
  </si>
  <si>
    <t>EA08 - 4,05x1,55 Janela de alumínio maxim-ar/fixa c/vidro laminado 6mm</t>
  </si>
  <si>
    <t>EA07 - 1,60x2,10 Porta  de chapa de alumínio c/2fls.abrir</t>
  </si>
  <si>
    <t>EA05 - 0,90x2,10 Porta  de chapa de alumínio c/1fl. abrir</t>
  </si>
  <si>
    <t>VS01 - 1,00x1,00 Visor com vidro laminado 6mm</t>
  </si>
  <si>
    <t>VS02 - 2,00x1,00 Visor com vidro laminado 6mm</t>
  </si>
  <si>
    <t>EF01 - 6,20x4,40 Porta metálica em aço galvanizado de enrolar automática</t>
  </si>
  <si>
    <t>Estrutura metálica telhado 3º pavto.</t>
  </si>
  <si>
    <t>Telha metálica termoacústica</t>
  </si>
  <si>
    <t>Calha de chapa galvanizada</t>
  </si>
  <si>
    <t>Algeroz de chapa galvanizada</t>
  </si>
  <si>
    <t xml:space="preserve">Soleira de basalto </t>
  </si>
  <si>
    <t>Peitoris em basalto</t>
  </si>
  <si>
    <t>Revestimento ACM</t>
  </si>
  <si>
    <t>SINAPI 94216</t>
  </si>
  <si>
    <t>Reforço estrutural</t>
  </si>
  <si>
    <t>SINAPI 94227</t>
  </si>
  <si>
    <t>SINAPI 94231</t>
  </si>
  <si>
    <t>SINAPI 98557</t>
  </si>
  <si>
    <t>SINAPI 87274</t>
  </si>
  <si>
    <t>SINAPI 96114</t>
  </si>
  <si>
    <t>SINAPI 99054</t>
  </si>
  <si>
    <t>SINAPI 96123</t>
  </si>
  <si>
    <t>SINAPI 87275</t>
  </si>
  <si>
    <t>SINAPI 100878</t>
  </si>
  <si>
    <t>SINAPI 86919</t>
  </si>
  <si>
    <t>SINAPI 95547</t>
  </si>
  <si>
    <t>SINAPI 95544</t>
  </si>
  <si>
    <t>SINAPI 100860</t>
  </si>
  <si>
    <t>Barras de apoio PNE</t>
  </si>
  <si>
    <t>CPUE 205</t>
  </si>
  <si>
    <t>CPUE 206</t>
  </si>
  <si>
    <t>CPUE 207</t>
  </si>
  <si>
    <t>CPUE 208</t>
  </si>
  <si>
    <t>CPUE 209</t>
  </si>
  <si>
    <t>CPUE 210</t>
  </si>
  <si>
    <t>CPUE 211</t>
  </si>
  <si>
    <t>CPUE 212</t>
  </si>
  <si>
    <t>CPUE 213</t>
  </si>
  <si>
    <t>CPUE 214</t>
  </si>
  <si>
    <t>CPUE 215</t>
  </si>
  <si>
    <t>Divisórias de gesso acartonado convencional</t>
  </si>
  <si>
    <t>Divisórias de gesso acartonado RU</t>
  </si>
  <si>
    <t xml:space="preserve">Piso de basalto tear polido 2cm  </t>
  </si>
  <si>
    <t>SINAPI 88650</t>
  </si>
  <si>
    <t>SINAPI 91855</t>
  </si>
  <si>
    <t>SINAPI 95817</t>
  </si>
  <si>
    <t>SINAPI 92866</t>
  </si>
  <si>
    <t>SINAPI 93655</t>
  </si>
  <si>
    <t>SINAI 93654</t>
  </si>
  <si>
    <t>SINAPI 93656</t>
  </si>
  <si>
    <t>SINAPI 93657</t>
  </si>
  <si>
    <t>SINAPI 93661</t>
  </si>
  <si>
    <t>SINAPI 93662</t>
  </si>
  <si>
    <t>SINAPI 93665</t>
  </si>
  <si>
    <t>SINAPI 97608</t>
  </si>
  <si>
    <t>SINAPI 97607</t>
  </si>
  <si>
    <t>SI9NAPI 91864</t>
  </si>
  <si>
    <t>SINAPI 91850</t>
  </si>
  <si>
    <t>SINAPI 95818</t>
  </si>
  <si>
    <t>SINAPI 96973</t>
  </si>
  <si>
    <t>SINAPI 96974</t>
  </si>
  <si>
    <t>SINAPI 98111</t>
  </si>
  <si>
    <t>SINAPI 96985</t>
  </si>
  <si>
    <t>SINAPI 96971</t>
  </si>
  <si>
    <t>SINAPI 94492</t>
  </si>
  <si>
    <t>SINAPI 94491</t>
  </si>
  <si>
    <t>SINAPI 94490</t>
  </si>
  <si>
    <t>SINAPI 94489</t>
  </si>
  <si>
    <t>SINAPI 89987</t>
  </si>
  <si>
    <t>SINAPI 89429</t>
  </si>
  <si>
    <t>SINAPI 89449</t>
  </si>
  <si>
    <t>SINAPI 89448</t>
  </si>
  <si>
    <t>SINAPI 91171</t>
  </si>
  <si>
    <t>SINAPI 91170</t>
  </si>
  <si>
    <t>SINAPI 94706</t>
  </si>
  <si>
    <t>SINAPI 94705</t>
  </si>
  <si>
    <t>SINAPI 94704</t>
  </si>
  <si>
    <t>SINAPI 89501</t>
  </si>
  <si>
    <t>SINAPI 89497</t>
  </si>
  <si>
    <t>SINAPI 89367</t>
  </si>
  <si>
    <t>SINAPI 89481</t>
  </si>
  <si>
    <t>SINAPI 94672</t>
  </si>
  <si>
    <t>SINAPI 89625</t>
  </si>
  <si>
    <t>SINAPI 89623</t>
  </si>
  <si>
    <t>SINAPI 89620</t>
  </si>
  <si>
    <t>SINAPI 89618</t>
  </si>
  <si>
    <t>SINAPI 89626</t>
  </si>
  <si>
    <t>SINAPI 89400</t>
  </si>
  <si>
    <t>SINAPI  89562</t>
  </si>
  <si>
    <t>SINAPI 95637</t>
  </si>
  <si>
    <t>SINAPI 94798</t>
  </si>
  <si>
    <t>SINAPI 102617</t>
  </si>
  <si>
    <t>SINAPI 89382</t>
  </si>
  <si>
    <t>SINAPI 99629</t>
  </si>
  <si>
    <t>SINAPI 102118</t>
  </si>
  <si>
    <t>SINAPI 102137</t>
  </si>
  <si>
    <t>SINAPI 89512</t>
  </si>
  <si>
    <t>SINAPI 89511</t>
  </si>
  <si>
    <t>SINAPI 89509</t>
  </si>
  <si>
    <t>SINAPI 89508</t>
  </si>
  <si>
    <t>SINAPI 91172</t>
  </si>
  <si>
    <t>SINAPI 89529</t>
  </si>
  <si>
    <t>SINAPI 89518</t>
  </si>
  <si>
    <t>SINAPI 89514</t>
  </si>
  <si>
    <t>SINAPI 89531</t>
  </si>
  <si>
    <t>SINAPI 89582</t>
  </si>
  <si>
    <t>SINAPI 89520</t>
  </si>
  <si>
    <t>SINAPI 89516</t>
  </si>
  <si>
    <t>SINAPI 89693</t>
  </si>
  <si>
    <t>SINAPI 89690</t>
  </si>
  <si>
    <t>SINAPI 89569</t>
  </si>
  <si>
    <t>SINAPI 98109</t>
  </si>
  <si>
    <t>SINAPI 89491</t>
  </si>
  <si>
    <t>SINAPI 102722</t>
  </si>
  <si>
    <t>SINAPI 98425</t>
  </si>
  <si>
    <t>SINAPI 89362</t>
  </si>
  <si>
    <t>SINAPI 89414</t>
  </si>
  <si>
    <t>SINAPI 89498</t>
  </si>
  <si>
    <t>SINAPI 94692</t>
  </si>
  <si>
    <t>SINAPI 90375</t>
  </si>
  <si>
    <t>SINAPI 101908</t>
  </si>
  <si>
    <t>SINAPI 101909</t>
  </si>
  <si>
    <t>SINAPI 101906</t>
  </si>
  <si>
    <t>ACESSIBILIDADE</t>
  </si>
  <si>
    <t>2.9</t>
  </si>
  <si>
    <t>Piso tátil alerta em concreto 30x30cm</t>
  </si>
  <si>
    <t>Piso tátil direcional PVC 30x30cm</t>
  </si>
  <si>
    <t>Piso tátil alerta PVC 30x30cm</t>
  </si>
  <si>
    <t>Placas indicativas em portas</t>
  </si>
  <si>
    <t>Sinalizaçação de corrimão</t>
  </si>
  <si>
    <t>Sinalização de degraus</t>
  </si>
  <si>
    <t>Placas indicativas de pavimentos</t>
  </si>
  <si>
    <t>Parede de concreto reservatório</t>
  </si>
  <si>
    <t>Placas indicativas de portas</t>
  </si>
  <si>
    <t>3.7</t>
  </si>
  <si>
    <t>4.7</t>
  </si>
  <si>
    <t>5.7</t>
  </si>
  <si>
    <t>6.7</t>
  </si>
  <si>
    <t>COT.001</t>
  </si>
  <si>
    <t>Passarela metálica</t>
  </si>
  <si>
    <t>Pintura esmalte para ferro</t>
  </si>
  <si>
    <t>PFC02 - 1,50X2,10 c/barra antipânico</t>
  </si>
  <si>
    <t>PFC01 - 0,80X2,10 c/barra antipânico</t>
  </si>
  <si>
    <t>Pintura em estrutra metálica</t>
  </si>
  <si>
    <t>Painéis de madeira p/shafts revestidos c/fórmica cinza cobalto</t>
  </si>
  <si>
    <t>Painéis de madeira p/parede revestidos c/fórmica azul</t>
  </si>
  <si>
    <t>Arquibancada de madeira c/3 degraus</t>
  </si>
  <si>
    <t>CPUE 216</t>
  </si>
  <si>
    <t>CPUE 217</t>
  </si>
  <si>
    <t>CPUE 218</t>
  </si>
  <si>
    <t>CPUE 219</t>
  </si>
  <si>
    <t>CPUE 220</t>
  </si>
  <si>
    <t>CPUE 221</t>
  </si>
  <si>
    <t>CPUE 222</t>
  </si>
  <si>
    <t>CPUE 223</t>
  </si>
  <si>
    <t>CPUE 224</t>
  </si>
  <si>
    <t>CPUE 225</t>
  </si>
  <si>
    <t>CPUE 226</t>
  </si>
  <si>
    <t>CPUE 227</t>
  </si>
  <si>
    <t>CPUE 228</t>
  </si>
  <si>
    <t>CPUE 229</t>
  </si>
  <si>
    <t>CPUE 230</t>
  </si>
  <si>
    <t>CPUE 231</t>
  </si>
  <si>
    <t>CPUE 235</t>
  </si>
  <si>
    <t>CPUE 232</t>
  </si>
  <si>
    <t>CPUE 233</t>
  </si>
  <si>
    <t>CPUE 234</t>
  </si>
  <si>
    <t xml:space="preserve">Quadro de distrIbuição de sobrepor DE 600x400x200, barramento e terminais </t>
  </si>
  <si>
    <t xml:space="preserve">Quadro de distribuição de sobrepor DE 800x400x200, barramento e terminais </t>
  </si>
  <si>
    <t xml:space="preserve">Quadro de distribuição de sobrepor DE 1200x400x200, barramento e terminais </t>
  </si>
  <si>
    <t>SINAPI 93669</t>
  </si>
  <si>
    <t>SINAPI 93670</t>
  </si>
  <si>
    <t>SINAPI 93671</t>
  </si>
  <si>
    <t>SINAPI 93672</t>
  </si>
  <si>
    <t>SINAPI 93673</t>
  </si>
  <si>
    <t>Dispositivo DR tetrapolar 127/220V, IN 40A, corrente nominal residual 30mA</t>
  </si>
  <si>
    <t>CPUE 236</t>
  </si>
  <si>
    <t>CPUE 237</t>
  </si>
  <si>
    <t>CPUE 238</t>
  </si>
  <si>
    <t>CPUE 239</t>
  </si>
  <si>
    <t>CPUE 240</t>
  </si>
  <si>
    <t>CPUE 241</t>
  </si>
  <si>
    <t>CPUE 242</t>
  </si>
  <si>
    <t>CPUE 243</t>
  </si>
  <si>
    <t>CPUE 244</t>
  </si>
  <si>
    <t>CPUE 245</t>
  </si>
  <si>
    <t>CPUE 246</t>
  </si>
  <si>
    <t>CPUE 247</t>
  </si>
  <si>
    <t>CPUE 248</t>
  </si>
  <si>
    <t>CPUE 249</t>
  </si>
  <si>
    <t>CPUE 250</t>
  </si>
  <si>
    <t>CPUE 251</t>
  </si>
  <si>
    <t>CPUE 252</t>
  </si>
  <si>
    <t>CPUE 253</t>
  </si>
  <si>
    <t>CPUE 254</t>
  </si>
  <si>
    <t>CPUE 255</t>
  </si>
  <si>
    <t>CPUE 256</t>
  </si>
  <si>
    <t>CPUE 257</t>
  </si>
  <si>
    <t>CPUE 258</t>
  </si>
  <si>
    <t>CPUE 259</t>
  </si>
  <si>
    <t>CPUE 266</t>
  </si>
  <si>
    <t>CPUE 260</t>
  </si>
  <si>
    <t>CPUE 261</t>
  </si>
  <si>
    <t>CPUE 262</t>
  </si>
  <si>
    <t>SINAPI 95802</t>
  </si>
  <si>
    <t>SINAPI 95803</t>
  </si>
  <si>
    <t>CPUE 263</t>
  </si>
  <si>
    <t>SINAPI 100556</t>
  </si>
  <si>
    <t>CPUE 264</t>
  </si>
  <si>
    <t>CPUE 265</t>
  </si>
  <si>
    <t>CPUE 267</t>
  </si>
  <si>
    <t>CPUE 268</t>
  </si>
  <si>
    <t>Luminária retangular de sobrepor no forro</t>
  </si>
  <si>
    <t>Luminária redonda de embutir no forro</t>
  </si>
  <si>
    <t>Luminária na parede tipo arandela</t>
  </si>
  <si>
    <t>Luminária tipo arandela p/sala infra</t>
  </si>
  <si>
    <t>Luminária tipo refletor</t>
  </si>
  <si>
    <t>Barra chata de alumínio 7/8" x 1/8" x 3m TEL-771</t>
  </si>
  <si>
    <t>Cabo de cobre nú 35mm² TEL-5735</t>
  </si>
  <si>
    <t>Terminal de compressão ref.:TEL-5135</t>
  </si>
  <si>
    <t>Cabo de cobre nú 50mm² TEL-5750</t>
  </si>
  <si>
    <t>Conector split bolt para cabo 35mm²</t>
  </si>
  <si>
    <t>Presilha em latão, largura  20mm  e furo ∅7mm p/cabos de cobre 35mm² A 50mm²</t>
  </si>
  <si>
    <t>Caixa de inpeção tipo solo em PVC + solda exotérmica</t>
  </si>
  <si>
    <t>Haste de aterramento tipo Copperweld ref.: TEL-5814</t>
  </si>
  <si>
    <t>Barramento em cobre  300 X 50 X 6,3 mm</t>
  </si>
  <si>
    <t>Eletroduto PVC 1"</t>
  </si>
  <si>
    <t>Cabo de cobre nú para aterramento - 6mm²</t>
  </si>
  <si>
    <t>Cabo de cobre nú para ateramento - 16mm²</t>
  </si>
  <si>
    <t>Captor Franklin</t>
  </si>
  <si>
    <t xml:space="preserve">Terminal aéreo h=60cm ∅3/8" </t>
  </si>
  <si>
    <t>Registro esfera, PVC, sold. DN 50 mm (2")</t>
  </si>
  <si>
    <t>Registro esfera, PVC, sold. DN 40 mm (1.1/4")</t>
  </si>
  <si>
    <t>Registro esfera, PVC, sold. DN 32 mm (1")</t>
  </si>
  <si>
    <t>Registro esfera, PVC, sold. DN 25 mm (3/4")</t>
  </si>
  <si>
    <t>Registro gaveta, latão, com canopla DN 3/4" (25 mm)</t>
  </si>
  <si>
    <t>Registro pressão, latão, com canopla DN 3/4" (25 mm)</t>
  </si>
  <si>
    <t>Adaptador curto com bolsa e rosca p/registro DN 25 mm X 3/4"</t>
  </si>
  <si>
    <t>Tubo PVC soldável DN 40 MM (extravasor e limpeza)</t>
  </si>
  <si>
    <t>Tubo PVC soldável DN 32 MM</t>
  </si>
  <si>
    <t>Tubo PVC soldável DN 25 MM</t>
  </si>
  <si>
    <t>Fixação tubos horiz. diâm.  maiores 40 mm, menores ou iguais 75 mm</t>
  </si>
  <si>
    <t>Fixação tubos horiz. diâm. menores ou iguais 40 mm</t>
  </si>
  <si>
    <t>Joelho 90 graus PVC soldável DN 50 mm</t>
  </si>
  <si>
    <t>Joelho 90 graus PVC soldável DN 40 mm</t>
  </si>
  <si>
    <t>Joelho 90 graus PVC soldável DN 32 mm</t>
  </si>
  <si>
    <t>Joelho 90 graus PVC soldável DN 25 mm</t>
  </si>
  <si>
    <t xml:space="preserve">Joelho 90 graus PVC soldável com bucha latão DN 25 mm X 3/4" </t>
  </si>
  <si>
    <t xml:space="preserve">Joelho 90 graus PVC soldável com bucha latão DN 25 mm X 1/2" </t>
  </si>
  <si>
    <t>Te PVC soldável DN 50 mm</t>
  </si>
  <si>
    <t>Te PVC soldável DN 40 mm</t>
  </si>
  <si>
    <t>Te PVC soldável DN 32 mm</t>
  </si>
  <si>
    <t>Te PVC soldável DN 25 mm</t>
  </si>
  <si>
    <t>Te PVC soldável com bucha latão DN 25 mm X 1/2"</t>
  </si>
  <si>
    <t>Adaptador de PVC sold. c/flanges livres diâm. 50mm (2")</t>
  </si>
  <si>
    <t>Adaptador de PVC sold. c/flanges livres diâm. 40mm (1.1/4")</t>
  </si>
  <si>
    <t>Adaptador de PVC sold. c/flanges livres diâm. 32mm (1")</t>
  </si>
  <si>
    <t>Te redução PVC soldável DN 50 X 40 mm</t>
  </si>
  <si>
    <t>Te redução PVC soldável DN 32 X 25 mm</t>
  </si>
  <si>
    <t>Luva redução PVC soldável  DN 40 X 32 mm</t>
  </si>
  <si>
    <t>Bucha redução PVC soldável  DN 50 X 25 mm</t>
  </si>
  <si>
    <t>Cisterna vertical modular cap. 1.000 Litros - ref. TECNOTRI</t>
  </si>
  <si>
    <t>Reservatório de fibra de vidro cap. 3.000 Litros</t>
  </si>
  <si>
    <t>Filtro decantador ref. TECNOTRI</t>
  </si>
  <si>
    <t xml:space="preserve">União, PVC, soldável, DN 25 mm, instalado em ramal de distribuição de água </t>
  </si>
  <si>
    <t>Válvula de retenção vertical DN 1" (25 mm)</t>
  </si>
  <si>
    <t>Pressurizador pot. 2 CV</t>
  </si>
  <si>
    <t>Quadro comando</t>
  </si>
  <si>
    <t>Tubo PVC, série reforçada, DN 100 mm</t>
  </si>
  <si>
    <t>Tubo PVC, série reforçada, DN 75 mm</t>
  </si>
  <si>
    <t>Tubo PVC, série reforçada, DN 50 mm</t>
  </si>
  <si>
    <t>Tubo PVC, série reforçada, DN 40 mm</t>
  </si>
  <si>
    <t>Fixação de tubos horiz. diâm.maiores 40 mm, menores ou iguais 75 mm</t>
  </si>
  <si>
    <t>Fixação de tubos horiz. diâm. maiores 75 mm</t>
  </si>
  <si>
    <t>Joelho 90 graus PVC, série reforçada, DN 100 mm</t>
  </si>
  <si>
    <t>Joelho 90 graus PVC, série reforçada, DN 50 mm</t>
  </si>
  <si>
    <t>Joelho 90 graus PVC, série reforçada, DN 40 mm</t>
  </si>
  <si>
    <t>Joelho 45 graus PVC, série reforçada, DN 100 mm</t>
  </si>
  <si>
    <t>Joelho 45 graus PVC, série reforçada, DN 75 mm</t>
  </si>
  <si>
    <t>Joelho 45 graus PVC, série reforçada, DN 50 mm</t>
  </si>
  <si>
    <t>Joelho 45 graus PVC, série reforçada, DN 40 mm</t>
  </si>
  <si>
    <t>Te, PVC, série reforçada, DN 100 X 100 mm</t>
  </si>
  <si>
    <t>Te, PVC, série reforçada, DN 50 X 50 mm</t>
  </si>
  <si>
    <t>Junção simples PVC, série reforçada, DN 100 X 100 mm</t>
  </si>
  <si>
    <t>Cap PVC, DN 100mm</t>
  </si>
  <si>
    <t>Cap PVC, DN 50 mm</t>
  </si>
  <si>
    <t>Junção simples PVC, série reforçada, DN 100 X 75 mm</t>
  </si>
  <si>
    <t>Junção simples PVC, série reforçada, DN 100 X 50 mm</t>
  </si>
  <si>
    <t>Junção simples PVC, série reforçada, DN 75 X 50 mm</t>
  </si>
  <si>
    <t>Caixa sifonada, PVC, DN 150 X 150 X 50 mm</t>
  </si>
  <si>
    <t>Caixa sifonada, PVC, DN 250 mm</t>
  </si>
  <si>
    <t>Caixa de gordura especial, 320 Litros</t>
  </si>
  <si>
    <t>Caixa de inspeção em alvenaria  de tijolo maciço 60 X 60 X 60 cm</t>
  </si>
  <si>
    <t>Te PVC, série reforçada, DN 100 mm</t>
  </si>
  <si>
    <t>Redução excêntrica PVC, DN 100 X 50 mm</t>
  </si>
  <si>
    <t>Caixa sifonada, PVC, DN 150 X 185 X 75 mm</t>
  </si>
  <si>
    <t>Calha com grelha  e=25 mm</t>
  </si>
  <si>
    <t>Dreno em muro de contenção , executado no pé do muro, com tubo de PVC corrugado flexível, perfurado, enchimento com brita, envolvido colm manta geotêxtil</t>
  </si>
  <si>
    <t>Poço de coleta pluvial, circular, em concreto pré-moldadpo, diâmetro interno = 1,5 m, profundidade = 1,45 m</t>
  </si>
  <si>
    <t>Bomba submersível  pot. 2 CV</t>
  </si>
  <si>
    <t>Caixa de inspeção em alvenaria de tijolo maciço 60 X 60 X 60 cm</t>
  </si>
  <si>
    <t>Tubo PVC, soldável, DN 25 mm</t>
  </si>
  <si>
    <t>Tubo PVC, soldável, DN 32 mm</t>
  </si>
  <si>
    <t>Tubo PVC, soldável, DN 40 mm</t>
  </si>
  <si>
    <t>Joelho 90 graus, PVC, soldável, DN 25 mm</t>
  </si>
  <si>
    <t>Joelho 90 graus, PVC, soldável, DN 32 mm</t>
  </si>
  <si>
    <t>Joelho 45 graus, PVC, soldável, DN 25 mm</t>
  </si>
  <si>
    <t>Joelho 45 graus, PVC, soldável, DN 40 mm</t>
  </si>
  <si>
    <t>Te, PVC soldável, DN 40 mm</t>
  </si>
  <si>
    <t>Te redução, PVC soldável, DN 32x25 mm</t>
  </si>
  <si>
    <t>Te redução, PVC soldável, DN 40x25 mm</t>
  </si>
  <si>
    <t>Bucha redução, PVC soldável, DN 32x25 mm</t>
  </si>
  <si>
    <t>Bucha redução, PVC soldável, DN 32x40 mm</t>
  </si>
  <si>
    <t>Kit cavalete medição água - entrada principal em aço galvanizado DN 32 (1.1/4") - fornecimento e instalação (exclusive hidrômetro)</t>
  </si>
  <si>
    <t>Torneria bóia  DN 32 mm(1.1/4")</t>
  </si>
  <si>
    <t>Reservatório de fibra de vidro cap. 5.000 litros</t>
  </si>
  <si>
    <t>União , PVC, soldável, DN 25 mm, Iinstalado em ramal de distribuição de água - fornecimento e instalação</t>
  </si>
  <si>
    <t>Válvula de retneção vetical DN 1" (25 mm)</t>
  </si>
  <si>
    <t>Bomba centífuga, trifásica, 3 CV</t>
  </si>
  <si>
    <t>Chave bóia automática superior/inferior 15 A/250 V - fornecimento e instalação</t>
  </si>
  <si>
    <t>Extintor de incêndio Pó Quimico Seco (PQS) ABC 4 kg</t>
  </si>
  <si>
    <t>Extintor de incêndio Pó Quimico Seco (PQS) ABC 6 kg</t>
  </si>
  <si>
    <t>Extintor de incêndio dióxido de carbono (CO2) BC 4 kg</t>
  </si>
  <si>
    <t>Luminária de emergência  30 Leds, bloco autônomo, de sobrepor na parede</t>
  </si>
  <si>
    <t>Luminária de emergência , bloco autônoimo de embutir no forro</t>
  </si>
  <si>
    <t>Luminária de emergência com holofotes</t>
  </si>
  <si>
    <t>Luminária de balizamento de indicação de saída, face única, código 12 - NBR 13.434</t>
  </si>
  <si>
    <t>Luminária de balizamento de indicação de saída, face única, código 13 - NBR 13.434</t>
  </si>
  <si>
    <t>Luminária de balizamento de indicação de saída, face única, código 14 - NBR 13.434</t>
  </si>
  <si>
    <t>Luminária de balizamento de indicação de saída, face única, código 17 - NBR 13.434</t>
  </si>
  <si>
    <t>Placa de sinalização de saída, PVC, fotoluminescente, código 13  - NBR 13.434</t>
  </si>
  <si>
    <t>Placa de sinalização de saída, PVC, fotoluminescente, código 14  - NBR 13.434</t>
  </si>
  <si>
    <t>Placa de sinalização de saída, PVC, fotoluminescente, código 16  - NBR 13.434</t>
  </si>
  <si>
    <t>Placa de sinalição de saída, PVC, fotoluminescente, indicação de pavimento,código 19 - NBR 13.434</t>
  </si>
  <si>
    <t>Placa de sinalização, PVC, fotoluminescente, mangotinhos, código 24 - NBR 13.434</t>
  </si>
  <si>
    <t>Placa de sinalização, PVC, fotoluminescente extintores de incêndio, código 23 - NBR 13.434</t>
  </si>
  <si>
    <t xml:space="preserve">Acionador manual e sonorizador de alarme manual e sonorizador de alarme de incêndio </t>
  </si>
  <si>
    <t>Detector de fumaça endereçavel</t>
  </si>
  <si>
    <t>Detector de tempertatura endereçavel</t>
  </si>
  <si>
    <t>Painel repetidor da central de alarme de incêndio</t>
  </si>
  <si>
    <t xml:space="preserve">Registro ou válvula globo angular em latão, para hidrantes em instalação predial de incênido, 45 graus, diâmetro 2.1/2" (65 mm) com volante, classe de pressão de até 200 PSI </t>
  </si>
  <si>
    <t>Adaptador de engate rápido, DN 2.1/2", em latão</t>
  </si>
  <si>
    <t>Redução tipo Storz DN 2.1/2 X 1.1/2" (65 X 40 mm)</t>
  </si>
  <si>
    <t>Hidrante de recalque completo em encaixe de alvenaria</t>
  </si>
  <si>
    <t>SINAPI 92367</t>
  </si>
  <si>
    <t>SINAPI 92390</t>
  </si>
  <si>
    <t>SINAPI 92642</t>
  </si>
  <si>
    <t>SINAPI 92934</t>
  </si>
  <si>
    <t>SINAPI 101917</t>
  </si>
  <si>
    <t xml:space="preserve">Tubo de aço galvanizado com costura, classe média, DN 2.1/2" (65 mm), conexão rosqueada </t>
  </si>
  <si>
    <t>Joelho 90 graus, em ferro galvanizado, DN 2.1/2" (65 mm),conexão rosqueada</t>
  </si>
  <si>
    <t xml:space="preserve">Te, em ferro galvanizado, conexão rosqueada, DN 2.1/2" (65mm) </t>
  </si>
  <si>
    <t xml:space="preserve">Luva em ferro galvanizado, conexão rosqueada, DN 2.1/2" (65 mm) </t>
  </si>
  <si>
    <t xml:space="preserve">Luva de redução, em ferro galvanizado, conexão rosqueada, DN 2.1/2" X 1.1/2" (65 X 40 mm) </t>
  </si>
  <si>
    <t>Luva de redução, em ferro galvanizado, conexão rosqueada, DN 1.1/2" X 1"(40 X 25 mm)</t>
  </si>
  <si>
    <t>Conjunto motobomba centrífuga, 7,5 CV</t>
  </si>
  <si>
    <t xml:space="preserve">Registro de gaveta bruto, latão, roscável, DN 2.1/2" </t>
  </si>
  <si>
    <t>Válvula de retenção vertical, de bronze, roscável, DN 2.1/2"</t>
  </si>
  <si>
    <t>SINAPI 92896</t>
  </si>
  <si>
    <t xml:space="preserve">União em ferro galvanizado, conexão rosqueada, DN 2.1/2" (65 mm) </t>
  </si>
  <si>
    <t>Pressostato</t>
  </si>
  <si>
    <t>CPUE 269</t>
  </si>
  <si>
    <t>CPUE 270</t>
  </si>
  <si>
    <t>Caixa de passagem octogonal metálica  4"x"4" (100x100mm)</t>
  </si>
  <si>
    <t>Caixa de passagem octogonal PVC  4"x"4" (100x100mm)</t>
  </si>
  <si>
    <t>Caixa de passagem rengular  PVC   4"x"2" (100x50mm)</t>
  </si>
  <si>
    <t>Interruptor simples c/espelho e acessórios</t>
  </si>
  <si>
    <t>Interruptor duplo c/espelho e acessórios</t>
  </si>
  <si>
    <t>Interruptor triplo c/espelho e acessórios</t>
  </si>
  <si>
    <t>Interruptor hotel c/espelho e acessórios</t>
  </si>
  <si>
    <t>Interruptor hotel triplo c/espelho e acessórios</t>
  </si>
  <si>
    <t>Sensor de Presença c/espelho e acessórios</t>
  </si>
  <si>
    <t>Tomada 2P+T 20 A simples energia comum (módulo cor branca) c/espelho e acessórios</t>
  </si>
  <si>
    <t>Caixa de passagem rengular  metálica   4"x"2" (100x50mm)</t>
  </si>
  <si>
    <t>SINAPI 92865</t>
  </si>
  <si>
    <t>SINAPI 91936</t>
  </si>
  <si>
    <t>SINAPI 92868</t>
  </si>
  <si>
    <t>SINAPI 91967</t>
  </si>
  <si>
    <t>Tomada 2P+T 20 A simples energia estabilizada (módulo cor vermelha) c/espelho e acessórios</t>
  </si>
  <si>
    <t>SINAPI 92013</t>
  </si>
  <si>
    <t>Tomada 2P+T dupla energia estabilizada  (módulo cor vermelha) c/espelho e acessórios</t>
  </si>
  <si>
    <t>Tomada 2P+T 20A simples, energia gerador (módulo cor vermelha) c/espelho e acessórios</t>
  </si>
  <si>
    <t>Tomada 2P+T 20A, dupla energia gerador  (módulo cor vermelha) c/espelho e acessórios</t>
  </si>
  <si>
    <t>Tomada de piso 2P+T 10A simples, energia gerador  (módulo cor vermelha) c/espelho e acessórios</t>
  </si>
  <si>
    <t>Tomada de piso 2P+T 20A simples, energia gerador  (módulo cor vermelha)  c/espelho e acessórios</t>
  </si>
  <si>
    <t>SINAPI 91932</t>
  </si>
  <si>
    <t>SINAPI 91934</t>
  </si>
  <si>
    <t>SINAPI 92983</t>
  </si>
  <si>
    <t>SINAPI 92986</t>
  </si>
  <si>
    <t>SINAPI 92988</t>
  </si>
  <si>
    <t>SINAPI 92990</t>
  </si>
  <si>
    <t>SINAPI 92992</t>
  </si>
  <si>
    <t>CPUE 271</t>
  </si>
  <si>
    <t>CPUE 272</t>
  </si>
  <si>
    <t>CPUE 273</t>
  </si>
  <si>
    <t>CPUE 274</t>
  </si>
  <si>
    <t>CPUE 275</t>
  </si>
  <si>
    <t>CPUE 276</t>
  </si>
  <si>
    <t>CPUE 277</t>
  </si>
  <si>
    <t>CPUE 278</t>
  </si>
  <si>
    <t>CPUE 279</t>
  </si>
  <si>
    <t xml:space="preserve">Switch 48 portas (pontos TI) </t>
  </si>
  <si>
    <t xml:space="preserve">Switch 24 portas (pontos TI) </t>
  </si>
  <si>
    <t xml:space="preserve">Patch panel 24 portas </t>
  </si>
  <si>
    <t>SINAPI 98302</t>
  </si>
  <si>
    <t>CPUE 280</t>
  </si>
  <si>
    <t>CPUE 281</t>
  </si>
  <si>
    <t>CPUE 282</t>
  </si>
  <si>
    <t>CPUE 283</t>
  </si>
  <si>
    <t>CPUE 284</t>
  </si>
  <si>
    <t>CPUE 285</t>
  </si>
  <si>
    <t>CPUE 286</t>
  </si>
  <si>
    <t>CPUE 287</t>
  </si>
  <si>
    <t xml:space="preserve">Switch 24 portas (Alimentação Poe) </t>
  </si>
  <si>
    <t xml:space="preserve">Patch panel 24 portas (com conectores RJ45) </t>
  </si>
  <si>
    <t>CPUE 288</t>
  </si>
  <si>
    <t>CPUE 289</t>
  </si>
  <si>
    <t>CPUE 290</t>
  </si>
  <si>
    <t>CPUE 291</t>
  </si>
  <si>
    <t>CPUE 292</t>
  </si>
  <si>
    <t>CPUE 293</t>
  </si>
  <si>
    <t>Te horizontal p/ eletrocalha metálica 100mmx100mm</t>
  </si>
  <si>
    <t>CPUE 294</t>
  </si>
  <si>
    <t>CPUE 295</t>
  </si>
  <si>
    <t>CPUE 296</t>
  </si>
  <si>
    <t>CPUE 297</t>
  </si>
  <si>
    <t>CPUE 298</t>
  </si>
  <si>
    <t>CPUE 299</t>
  </si>
  <si>
    <t>CPUE 300</t>
  </si>
  <si>
    <t>CPUE 301</t>
  </si>
  <si>
    <t>CPUE 302</t>
  </si>
  <si>
    <t>PGR (Programa de Gerenciamento de Riscos)</t>
  </si>
  <si>
    <t>CPUE 303</t>
  </si>
  <si>
    <t>CPUE 304</t>
  </si>
  <si>
    <t>CPUE 305</t>
  </si>
  <si>
    <t>CPUE 306</t>
  </si>
  <si>
    <t>CPUE 307</t>
  </si>
  <si>
    <t>CPUE 308</t>
  </si>
  <si>
    <t>Tomada 2P+T dupla 10 A energia comum (módulo cor branca) c/e aceessórios</t>
  </si>
  <si>
    <t>Tomada 2P+T TRIPLA 10 A energia comum  (módulo cor branca) c/espelho e acessórios</t>
  </si>
  <si>
    <t>Tomada 2P+T simples 20 A, energia comum  (módulo cor branca) c/espelho e acessórios</t>
  </si>
  <si>
    <t>Tomada 2P+T dupla 20 A, energia comum  (módulo cor branca) c/espelho e acessórios</t>
  </si>
  <si>
    <t>Tomada de piso 2P+T dupla 10 A energia comum  (módulo cor vermelha) c/espelho e acessórios</t>
  </si>
  <si>
    <t>Tomada 2P+T dupla 10 A energia gerador (módulo cor vermelha) + c/espelho e acessórios</t>
  </si>
  <si>
    <t>Tomada 2P+T simples 20 A energia gerador (módulo cor vermelha) c/ecessórios</t>
  </si>
  <si>
    <t>Tomada de piso 2P+T dupla 10 A energia gerador (módulo cor vermelha) c/espelho e acessórios</t>
  </si>
  <si>
    <t>Interruptor duplo + c/espelho e acessórios</t>
  </si>
  <si>
    <t>Tomada 2P+T dupla 10 A energia comum (módulo cor branca) c/espelho e acessórios</t>
  </si>
  <si>
    <t>Tomada de piso 2P+T dupla 10 A energia comum  (módulo cor branca) c/espelho e acessórios</t>
  </si>
  <si>
    <t>Tomada 2P+T dupla 10 A energia gerador (módulo cor vermelha) c/espelho e acessórios</t>
  </si>
  <si>
    <t>Tomada 2P+T simples 20 A energia gerador (módulo cor vermelha) c/espelho e acessórios</t>
  </si>
  <si>
    <t>Tomada  2P+T dupla 20 A energia gerador (módulo cor vermelha) c/espelho e acessórios</t>
  </si>
  <si>
    <t>Tomada  2P+T dupla 10 A energia gerador (módulo cor vermelha) c/espelho e acessórios</t>
  </si>
  <si>
    <t>CPUE 309</t>
  </si>
  <si>
    <t>CPUE 310</t>
  </si>
  <si>
    <t>CPUE 311</t>
  </si>
  <si>
    <t>SINAPI 92005</t>
  </si>
  <si>
    <t>SINAPI 92012</t>
  </si>
  <si>
    <t>CPUE 312</t>
  </si>
  <si>
    <t>CPUE 313</t>
  </si>
  <si>
    <t>CPUE 314</t>
  </si>
  <si>
    <t>Te de redução PVC, série reforçada, DN 75 X 50mm</t>
  </si>
  <si>
    <t>Te de redução PVC, série reforçada, DN 100 X 50mm</t>
  </si>
  <si>
    <t>CPUE 315</t>
  </si>
  <si>
    <t>CPUE 316</t>
  </si>
  <si>
    <t>CPUE 317</t>
  </si>
  <si>
    <t>CPUE 318</t>
  </si>
  <si>
    <t>CPUE 319</t>
  </si>
  <si>
    <t>SINAPI 97902</t>
  </si>
  <si>
    <t>CPUE 320</t>
  </si>
  <si>
    <t>CPUE 321</t>
  </si>
  <si>
    <t>CPUE 322</t>
  </si>
  <si>
    <t>CPUE 323</t>
  </si>
  <si>
    <t>CPUE 324</t>
  </si>
  <si>
    <t>CPUE 325</t>
  </si>
  <si>
    <t>CPUE 326</t>
  </si>
  <si>
    <t>Tubo PVC soldável DN 50 mm (barrilete)</t>
  </si>
  <si>
    <t>CPUE 327</t>
  </si>
  <si>
    <t>CPUE 328</t>
  </si>
  <si>
    <t>CPUE 329</t>
  </si>
  <si>
    <t>CPUE 330</t>
  </si>
  <si>
    <t>COT.031</t>
  </si>
  <si>
    <t>COT. 031</t>
  </si>
  <si>
    <t>PREÇO TOTAL(R$)</t>
  </si>
  <si>
    <t>SINAPI 98296</t>
  </si>
  <si>
    <t>CPUE 331</t>
  </si>
  <si>
    <t>CPUE 332</t>
  </si>
  <si>
    <t>CPUE 333</t>
  </si>
  <si>
    <t>CPUE 334</t>
  </si>
  <si>
    <t>CPUE 335</t>
  </si>
  <si>
    <t>CPUE 336</t>
  </si>
  <si>
    <t>Sensor de presença c/espelho e acessórios</t>
  </si>
  <si>
    <t>Tomada 2P+T simples 20 A energia gerador (módulo cor vermelha) + c/espelho e acessórios</t>
  </si>
  <si>
    <t>SINAPI 98926</t>
  </si>
  <si>
    <t xml:space="preserve">br </t>
  </si>
  <si>
    <t>CPUE 337</t>
  </si>
  <si>
    <t>Eletroduto PVC rigido 1" barra 3m</t>
  </si>
  <si>
    <t>Tomada 2P+T dupla 20 A, energia comum  (módulo cor branca) + c/espelho e acessórios</t>
  </si>
  <si>
    <t>Tomada de piso 2P+T dupla 10 A energia comum  (módulo cor branca) + c/e Espelho e acessórios</t>
  </si>
  <si>
    <t>Tomada  2P+T dupla 20 A energia gerador (módulo cor vermelha) + c/espelho e acessórios</t>
  </si>
  <si>
    <t>CPUE</t>
  </si>
  <si>
    <t>CPUE 338</t>
  </si>
  <si>
    <t>CPUE 339</t>
  </si>
  <si>
    <t>CPUE 340</t>
  </si>
  <si>
    <t>CPUE 341</t>
  </si>
  <si>
    <t>CPUE 342</t>
  </si>
  <si>
    <t>CPUE 343</t>
  </si>
  <si>
    <t>CPUE 344</t>
  </si>
  <si>
    <t>CPUE 345</t>
  </si>
  <si>
    <t>CPUE 346</t>
  </si>
  <si>
    <t>CPUE 347</t>
  </si>
  <si>
    <t>CPUE 348</t>
  </si>
  <si>
    <t>Central de alarme e detecção de incêndio endereçavel</t>
  </si>
  <si>
    <t>CPUE 349</t>
  </si>
  <si>
    <t>SINAPI 101914</t>
  </si>
  <si>
    <t>Abrigo metálico para mangueira de incêndio 60X90X17cm</t>
  </si>
  <si>
    <t xml:space="preserve">CPUE 350 </t>
  </si>
  <si>
    <t>Mangueira tipo mangotinho DN 1.1/2", esguicho regulável, comprimento 30 m</t>
  </si>
  <si>
    <t>Mangueira tipo mangotinho DN 1.1/2", esguicho regulável, comprimento 20 m</t>
  </si>
  <si>
    <t>Mangueira tipo mangotinho DN 1.1/2", esguicho regulável, comprimento 15 m</t>
  </si>
  <si>
    <t xml:space="preserve">CPUE 351 </t>
  </si>
  <si>
    <t xml:space="preserve">CPUE 352 </t>
  </si>
  <si>
    <t>Remoção de porta de cofre</t>
  </si>
  <si>
    <t>Remoção e transporte 10km de transformador</t>
  </si>
  <si>
    <t>Manutenção da fachada pele de vidro</t>
  </si>
  <si>
    <t>SINAPI 103019</t>
  </si>
  <si>
    <t xml:space="preserve">CPUE 353 </t>
  </si>
  <si>
    <t>SINAPI 101916</t>
  </si>
  <si>
    <t>SINAPI 92347</t>
  </si>
  <si>
    <t>SINAPI 92929</t>
  </si>
  <si>
    <t xml:space="preserve">Manômetro 0 A 200 PSI (0 A 14 Kgf/cm²), D=50 MM </t>
  </si>
  <si>
    <t>CPUE 354</t>
  </si>
  <si>
    <t>SINAPI 103009</t>
  </si>
  <si>
    <t>SINAPI 94499</t>
  </si>
  <si>
    <t>CPUE 355</t>
  </si>
  <si>
    <t>Plataforma elevatória</t>
  </si>
  <si>
    <t>Elevadores (2 social e 1serviço)</t>
  </si>
  <si>
    <t>CPUE 356</t>
  </si>
  <si>
    <t>CPUE 358</t>
  </si>
  <si>
    <t>CPUE 359</t>
  </si>
  <si>
    <t>SINAPI 97629</t>
  </si>
  <si>
    <t>CPUE 361</t>
  </si>
  <si>
    <t>CPUE 362</t>
  </si>
  <si>
    <t>XXX</t>
  </si>
  <si>
    <t>CPUE 363</t>
  </si>
  <si>
    <t>CPUE 112</t>
  </si>
  <si>
    <t>CPUE 109</t>
  </si>
  <si>
    <t>CPUE 110</t>
  </si>
  <si>
    <t>CPUE 111</t>
  </si>
  <si>
    <t>CPUE 113</t>
  </si>
  <si>
    <t>CPUE 114</t>
  </si>
  <si>
    <t>CPUE 115</t>
  </si>
  <si>
    <t>EA06 - 4,00x4,40 Esquadria de alumínio c/vidro laminado 6mm e veneziana</t>
  </si>
  <si>
    <t>VS01 - 2,00x1,00 Visor com vidro laminado 6mm</t>
  </si>
  <si>
    <t>Andaimes internos metálicos tubulares</t>
  </si>
  <si>
    <t>Andaimes internos madeira sobre cavaletes</t>
  </si>
  <si>
    <t>Andaime suspenso elétrico p/pintura externa</t>
  </si>
  <si>
    <t>C/BDI (25,00%/12,00%)</t>
  </si>
  <si>
    <t>Laudo estrutural</t>
  </si>
  <si>
    <t>PISOS VINIÍLICOS</t>
  </si>
  <si>
    <t>.14.</t>
  </si>
  <si>
    <t>Cabo blindado com fita 3x1,0mm2</t>
  </si>
  <si>
    <t>Cabo flexível 3x2,5mm2</t>
  </si>
  <si>
    <t>Fibra óptica monomodo (MS), 2pares (4 VIAS) - Alimentação dos racks de CFTV</t>
  </si>
  <si>
    <t>CPUE 364</t>
  </si>
  <si>
    <t>CPUE 365</t>
  </si>
  <si>
    <t>2.3.6</t>
  </si>
  <si>
    <t>2.5.5</t>
  </si>
  <si>
    <t>2.7.1.5</t>
  </si>
  <si>
    <t>2.7.1.6</t>
  </si>
  <si>
    <t>2.1.1.7</t>
  </si>
  <si>
    <t>2.7.1.8</t>
  </si>
  <si>
    <t>2.7.1.9</t>
  </si>
  <si>
    <t>2.7.1.10</t>
  </si>
  <si>
    <t>2.7.1.11</t>
  </si>
  <si>
    <t>4.5.2.1</t>
  </si>
  <si>
    <t>Demolição de reservatório/escada  de concreto armado</t>
  </si>
  <si>
    <t>CPUE 125</t>
  </si>
  <si>
    <t>SINAPI 103325</t>
  </si>
  <si>
    <t>EM04 - 0,90x2,10m Porta de madeira  de abrir</t>
  </si>
  <si>
    <t>EM03 - 0,80x2,10m Porta de madeira  de abrir</t>
  </si>
  <si>
    <t>EM02 - 0,70x2,10m Porta de madeira  de abrir</t>
  </si>
  <si>
    <t>ÁREA DE PROJETO = 4734,00m2</t>
  </si>
  <si>
    <t xml:space="preserve">       CUSTO/m2 = R$</t>
  </si>
  <si>
    <t>ORÇAMENTO RESUMO</t>
  </si>
  <si>
    <t>REGISTRO ESFERA, PVC, SOLD DN 60 MM (2.1/2")</t>
  </si>
  <si>
    <t>REGISTRO ESFERA, PVC, SOLD DN 40 MM (1.1/4")</t>
  </si>
  <si>
    <t>REGISTRO ESFERA, PVC, SOLD DN 32 MM (1")</t>
  </si>
  <si>
    <t>REGISTRO ESFERA, PVC, SOLD DN 25 MM (3/4")</t>
  </si>
  <si>
    <t>REGISTRO GAVETA, LATÃO, ROSCÁVEL, COM CANOPLA DN 3/4" (25 MM)</t>
  </si>
  <si>
    <t>REGISTRO PRESSÃO, LATÃO, COM CANOPLA DN 3/4" (25 MM)</t>
  </si>
  <si>
    <t>ADAPTADOR CURTO COM BOLSA E ROSCA P/ REGISTRO, DN 25 MM X 3/4"</t>
  </si>
  <si>
    <t>ENGATE FLEXÍVEL PLÁSTICO, DN 1/2", 30 CM</t>
  </si>
  <si>
    <t>ENGATE FLEXÍVEL PLÁSTICO, DN 1/2", 40 CM</t>
  </si>
  <si>
    <t>RESERVATÓRIO DE FIBRA DE VIDRO CAP. 2.000 LITROS</t>
  </si>
  <si>
    <t>CHAVE DE BOIA AUTOMÁTICA SUPERIOR/INFERIOR 15 A/250 V - FORNECIMENTO E INSTALAÇÃO. AF_12/2020</t>
  </si>
  <si>
    <t>TUBO PVC SOLDÁVEL DN 60 MM (BARRILETE)</t>
  </si>
  <si>
    <t>TUBO PVC SOLDÁVEL DN 50 MM (BARRILETE)</t>
  </si>
  <si>
    <t>TUBO PVC SOLDÁVEL DN 40 MM (EXTRAVASOR E LIMPEZA)</t>
  </si>
  <si>
    <t>TUBO PVC SOLDÁVEL DN 32 MM</t>
  </si>
  <si>
    <t>TUBO PVC SOLDÁVEL DN 25 MM</t>
  </si>
  <si>
    <t>FIXAÇÃO TUBOS HORIZ DIÂM. MAIORES 40 MM, MENORES OU IGUAIS 75</t>
  </si>
  <si>
    <t>FIXAÇÃO TUBOS HORIZ DIÂM. MENORES OU IGUAIS 40 MM</t>
  </si>
  <si>
    <t>ADAPTADOR DE PVC SOLD C/ FLANGES LIVRES DIÂM. 60 MM (2")</t>
  </si>
  <si>
    <t>ADAPTADOR DE PVC SOLD C/ FLANGES LIVRES DIÂM. 40 MM (1.1/4")</t>
  </si>
  <si>
    <t>ADAPTADOR DE PVC SOLD C/ FLANGES LIVRES DIÂM. 32 MM (1")</t>
  </si>
  <si>
    <t>ADAPTADOR DE PVC SOLD C/ FLANGES LIVRES DIÂM. 25 MM (3/4")</t>
  </si>
  <si>
    <t>JOELHO 90 GRAUS PVC SOLDAVEL DN 50 MM</t>
  </si>
  <si>
    <t>JOELHO 90 GRAUS PVC SOLDAVEL DN 40 MM</t>
  </si>
  <si>
    <t>JOELHO 90 GRAUS PVC SOLDAVEL DN 32 MM</t>
  </si>
  <si>
    <t>JOELHO 90 GRAUS PVC SOLDAVEL DN 25 MM</t>
  </si>
  <si>
    <t xml:space="preserve">JOELHO 90 GRAUS PVC SOLDAVEL COM BUCHA LATÃO DN 25 MM X 3/4" </t>
  </si>
  <si>
    <t xml:space="preserve">JOELHO 90 GRAUS PVC SOLDAVEL COM BUCHA LATÃO DN 25 MM X 1/2" </t>
  </si>
  <si>
    <t>LUVA PVC SOLDÁVEL DN 25 MM</t>
  </si>
  <si>
    <t>LUVA PVC SOLDÁVEL DN 32 MM</t>
  </si>
  <si>
    <t>TE PVC SOLDÁVEL DN 60 MM</t>
  </si>
  <si>
    <t>TE PVC SOLDÁVEL DN 40 MM</t>
  </si>
  <si>
    <t>TE PVC SOLDÁVEL DN 32 MM</t>
  </si>
  <si>
    <t>TE PVC SOLDÁVEL DN 25 MM</t>
  </si>
  <si>
    <t>TE PVC SOLDÁVEL COM BUCHA LATÃO DN 25 MM X 1/2"</t>
  </si>
  <si>
    <t>TE REDUÇÃO PVC SOLDÁVEL DN 32 X 25 MM</t>
  </si>
  <si>
    <t>LUVA REDUÇÃO PVC SOLDÁVEL DN 32 X 25 MM</t>
  </si>
  <si>
    <t>LUVA REDUÇÃO PVC SOLDÁVEL DN 25 MM X 3/4"</t>
  </si>
  <si>
    <t>BUCHA REDUÇÃO PVC SOLDÁVEL DN 60 X 50 MM</t>
  </si>
  <si>
    <t>KIT CAVALETE PARA MEDIÇÃO DE ÁGUA - ENTRADA PRINCIPAL, EM AÇO GALVANIZADO DN 25 (1") - FORNECIMENTO E INSTALAÇÃO (EXCLUSIVE HIDRÔMETRO). AF_11/2016</t>
  </si>
  <si>
    <t>TORNEIRA BOIA DN 25 MM (1")</t>
  </si>
  <si>
    <t>RESERVATÓRIO DE FIBRA DE VIDRO CAP. 5.000 LITROS</t>
  </si>
  <si>
    <t>UNIÃO, PVC, SOLDÁVEL, DN 32 MM</t>
  </si>
  <si>
    <t>UNIÃO, PVC, SOLDÁVEL, DN 40 MM</t>
  </si>
  <si>
    <t>VÁLVULA DE RETENÇÃO VERTICAL DN 1.1/4" (32 MM)</t>
  </si>
  <si>
    <t>BOMBA CENTRÍFUGA, TRISÁFICA, 1 CV</t>
  </si>
  <si>
    <t>TUBO PVC, SERIE NORMAL, ESGOTO PREDIAL, DN 40 MM</t>
  </si>
  <si>
    <t>TUBO PVC, SERIE NORMAL, ESGOTO PREDIAL, DN 50 MM</t>
  </si>
  <si>
    <t>TUBO PVC, SERIE NORMAL, ESGOTO PREDIAL, DN 75 MM</t>
  </si>
  <si>
    <t>TUBO PVC, SERIE NORMAL, ESGOTO PREDIAL, DN 100 MM</t>
  </si>
  <si>
    <t>TUBO PVC, SÉRIE REFORÇADA, DN 100 MM (TUBOS DE QUEDA E COLETORES)</t>
  </si>
  <si>
    <t>FIXAÇÃO DE TUBOS HORIZ DIÂM. MAIORES 75 MM</t>
  </si>
  <si>
    <t>JOELHO 90, PVC, SERIE NORMAL, ESGOTO PREDIAL, DN 40 MM</t>
  </si>
  <si>
    <t>JOELHO 90, PVC, SERIE NORMAL, ESGOTO PREDIAL, DN 50 MM</t>
  </si>
  <si>
    <t>JOELHO 90, PVC, SERIE NORMAL, ESGOTO PREDIAL, DN 75 MM</t>
  </si>
  <si>
    <t>JOELHO 90, PVC, SERIE NORMAL, ESGOTO PREDIAL, DN 100 MM</t>
  </si>
  <si>
    <t>JOELHO 45, PVC, SERIE NORMAL, ESGOTO PREDIAL, DN 40 MM</t>
  </si>
  <si>
    <t>JOELHO 45, PVC, SERIE NORMAL, ESGOTO PREDIAL, DN 50 MM</t>
  </si>
  <si>
    <t>JOELHO 45, PVC, SERIE NORMAL, ESGOTO PREDIAL, DN 75 MM</t>
  </si>
  <si>
    <t>JOELHO 45, PVC, SERIE NORMAL, ESGOTO PREDIAL, DN 100 MM</t>
  </si>
  <si>
    <t>TE, PVC, SÉRIE NORMAL, ESGOTO PREDIAL, DN 50 X 50 MM</t>
  </si>
  <si>
    <t>LUVA PVC, SÉRIE NORMAL, ESGOTO PREDIAL, DN 50 MM</t>
  </si>
  <si>
    <t>LUVA PVC, SÉRIE NORMAL, ESGOTO PREDIAL, DN 75 MM</t>
  </si>
  <si>
    <t>LUVA PVC, SÉRIE NORMAL, ESGOTO PREDIAL, DN 100 MM</t>
  </si>
  <si>
    <t>JUNÇÃO SIMPLES, PVC, SÉRIE NORMAL, DN 50 X 50 MM</t>
  </si>
  <si>
    <t>JUNÇÃO SIMPLES, PVC, SÉRIE NORMAL, DN 75 X 75 MM</t>
  </si>
  <si>
    <t>JUNÇÃO SIMPLES PVC, SÉRIE NORMAL, DN 100 X 100 MM</t>
  </si>
  <si>
    <t>PLUG PVC, DN 100 MM</t>
  </si>
  <si>
    <t>TE DE REDUÇÃO PVC, SÉRIE NORMAL, ESGOTO PREDIAL, DN 100 X 50 MM</t>
  </si>
  <si>
    <t>TE DE REDUÇÃO PVC, SÉRIE NORMAL, ESGOTO PREDIAL, DN 75 X 50 MM</t>
  </si>
  <si>
    <t>JUNÇÃO SIMPLES PVC, SÉRIE NORMAL, ESGOTO PREDIAL, DN 100 X 75 MM</t>
  </si>
  <si>
    <t>JUNÇÃO SIMPLES PVC, SÉRIE NORMAL, ESGOTO PREDIAL, DN 100 X 50 MM</t>
  </si>
  <si>
    <t>JUNÇÃO SIMPLES PVC, SÉRIE NORMAL, ESGOTO PREDIAL, DN 75 X 50 MM</t>
  </si>
  <si>
    <t>REDUÇÃO EXCÊNTRICA PVC, SÉRIE NORMAL, ESGOTO PREDIAL, DN 100 X 50 MM</t>
  </si>
  <si>
    <t>REDUÇÃO EXCÊNTRICA PVC SÉRIE NORMAL. ESGOTO PREDIAL, DN 75 X 50 MM</t>
  </si>
  <si>
    <t>CAIXA SIFONADA, PVC, DN 150 X 150 X 50 MM</t>
  </si>
  <si>
    <t>CAIXA SIFONADA, PVC, DN 250</t>
  </si>
  <si>
    <t>CAIXA DE GORDURA ESPECIAL, ALVENARIA DE TIJOLO MACIÇO, 216 LITROS</t>
  </si>
  <si>
    <t>CAIXA DE INSPEÇÃO EM ALVENARIA DE TIJOLO MACIÇO 60 X 60 X 60 CM</t>
  </si>
  <si>
    <t>TUBO PVC, SERIE REFORÇADA, DN 150 MM</t>
  </si>
  <si>
    <t>TUBO PVC, SERIE REFORÇADA, DN 100 MM</t>
  </si>
  <si>
    <t>TUBO PVC, SERIE REFORÇADA, DN 75 MM</t>
  </si>
  <si>
    <t>JOELHO 90 GRAUS PVC, SÉRIE REFORÇADA, DN 150 MM</t>
  </si>
  <si>
    <t>JOELHO 90 GRAUS PVC, SÉRIE REFORÇADA, DN 100 MM</t>
  </si>
  <si>
    <t>JOELHO 45 GRAUS PVC, SÉRIE REFORÇADA, DN 75 MM</t>
  </si>
  <si>
    <t>JUNÇÃO SIMPLES PVC, SÉRIE REFORÇADA, DN 150 X 150 MM</t>
  </si>
  <si>
    <t>JUNÇÃO SIMPLES PVC, SÉRIE REFORÇADA, DN 100 X 75 MM</t>
  </si>
  <si>
    <t>JUNÇÃO SIMPLES PVC, SÉRIE REFORÇADA, DN 75 X 75 MM</t>
  </si>
  <si>
    <t>LUVA, PVC, SÉRIE REFORÇADA, DN 150 MM</t>
  </si>
  <si>
    <t>LUVA, PVC, SÉRIE REFORÇADA, DN 100 MM</t>
  </si>
  <si>
    <t>LUVA, PVC, SÉRIE REFORÇADA, DN 75 MM</t>
  </si>
  <si>
    <t>CAIXA SIFONADA, PVC, DN 150 X 185 X 75 MM</t>
  </si>
  <si>
    <t>TUBO PVC, SOLDÁVEL, DN 25 MM</t>
  </si>
  <si>
    <t>TUBO PVC, SOLDÁVEL DN 32 MM</t>
  </si>
  <si>
    <t>TUBO PVC, SÉRIE NORMAL, ESGOTO PREDIAL, DN 40 MM</t>
  </si>
  <si>
    <t>TUBO PVC, SÉRIE NORMAL, ESGOTO PREDIAL, DN 50 MM</t>
  </si>
  <si>
    <t>TUBO PVC, SÉRIE NORMAL, ESGOTO PREDIAL, DN 75 MM</t>
  </si>
  <si>
    <t>LUVA, PVC, SÉRIE NORMAL, ESGOTO PREDIAL, DN 50MM</t>
  </si>
  <si>
    <t>LUVA, PVC, SÉRIE NORMAL, ESGOTO PREDIAL, DN 75MM</t>
  </si>
  <si>
    <t>JOELHO 90 GRAUS, PVC, SOLDÁVEL, DN 25 MM</t>
  </si>
  <si>
    <t>JOELHO 90 GRAUS, PVC, SÉRIE NORMAL, ESGOTO PREDIAL, DN 50 MM</t>
  </si>
  <si>
    <t>JOELHO 90 GRAUS, PVC, SÉRIE NORMAL, ESGOTO PREDIAL, DN 75 MM</t>
  </si>
  <si>
    <t>JOELHO 45 GRAUS, PVC, SOLDÁVEL, DN 25 MM</t>
  </si>
  <si>
    <t>JOELHO 45 GRAUS, PVC, SOLDÁVEL, DN 32 MM</t>
  </si>
  <si>
    <t>JOELHO 45 GRAUS, PVC, SÉRIE NORMAL, ESGOTO PREDIAL, DN 40 MM</t>
  </si>
  <si>
    <t>JOELHO 45 GRAUS, PVC, SÉRIE NORMAL, ESGOTO PREDIAL, DN 50 MM</t>
  </si>
  <si>
    <t>JOELHO 45 GRAUS, PVC, SÉRIE NORMAL, ESGOTO PREDIAL, DN 75 MM</t>
  </si>
  <si>
    <t>JUNÇÃO, PVC, SÉRIE NORMAL, ESGOTO PREDIAL, DN 40 MM</t>
  </si>
  <si>
    <t>JUNÇÃO, PVC, SÉRIE NORMAL, ESGOTO PREDIAL, DN 50 MM</t>
  </si>
  <si>
    <t>TE, PVC, SOLDÁVEL, DN 32 MM</t>
  </si>
  <si>
    <t>TE REDUÇÃO, PVC SOLDÁVEL, DN 32-25 MM</t>
  </si>
  <si>
    <t>LUVA REDUÇÃO, PVC SOLDÁVEL, DN 32-25 MM</t>
  </si>
  <si>
    <t>BUCHA REDUÇÃO, PVC SOLDÁVEL, DN 40-25 MM</t>
  </si>
  <si>
    <t>BUCHA REDUÇÃO, PVC SOLDÁVEL, DN 40-32 MM</t>
  </si>
  <si>
    <t>BUCHA REDUÇÃO, PVC SOLDÁVEL, DN 50-25 MM</t>
  </si>
  <si>
    <t>BUCHA REDUÇÃO, PVC SOLDÁVEL, DN 50-32 MM</t>
  </si>
  <si>
    <t>BUCHA REDUÇÃO, PVC ESGOTO, DN 50-40 MM</t>
  </si>
  <si>
    <t>EXTINTOR DE INCÊNDIO PÓ QUÍMICO SECO (PQS) ABC 4 KG</t>
  </si>
  <si>
    <t>EXTINTOR DE INCÊNDIO DIÓXIDO DE CARBONO (CO2) BC 4 KG</t>
  </si>
  <si>
    <t>PLACA DE SINALIZAÇÃO, PVC, FOTOLUMINESCENTE, CÓD. P1 - RT-12/2021</t>
  </si>
  <si>
    <t>PLACA DE SINALIZAÇÃO, PVC, FOTOLUMINESCENTE, CÓD. P4 - RT-12/2021</t>
  </si>
  <si>
    <t>PLACA DE SINALIZAÇÃO, PVC, FOTOLUMINESCENTE, CÓD. S1 - RT-12/2021</t>
  </si>
  <si>
    <t>PLACA DE SINALIZAÇÃO, PVC, FOTOLUMINESCENTE, CÓD. S2 - RT-12/2021</t>
  </si>
  <si>
    <t>PLACA DE SINALIZAÇÃO, PVC, FOTOLUMINESCENTE, CÓD. S3 - RT-12/2021</t>
  </si>
  <si>
    <t>PLACA DE SINALIZAÇÃO, PVC, FOTOLUMINESCENTE, CÓD. S8 - RT-12/2021</t>
  </si>
  <si>
    <t>PLACA DE SINALIZAÇÃO, PVC, FOTOLUMINESCENTE, CÓD. S9 - RT-12/2021</t>
  </si>
  <si>
    <t>PLACA DE SINALIZAÇÃO, PVC, FOTOLUMINESCENTE, CÓD. S12 - RT-12/2021</t>
  </si>
  <si>
    <t>PLACA DE SINALIZAÇÃO, PVC, FOTOLUMINESCENTE, CÓD. S17 - RT-12/2021</t>
  </si>
  <si>
    <t>PLACA DE SINALIZAÇÃO, PVC, FOTOLUMINESCENTE, CÓD. S18 - RT-12/2021</t>
  </si>
  <si>
    <t>PLACA DE SINALIZAÇÃO, PVC, FOTOLUMINESCENTE, CÓD. S19 - RT-12/2021</t>
  </si>
  <si>
    <t>PLACA DE SINALIZAÇÃO, PVC, FOTOLUMINESCENTE, CÓD. S27 - RT-12/2021</t>
  </si>
  <si>
    <t>ACIONADOR MANUAL E SONARIZADOR DE ALARME DE INCÊNDIO</t>
  </si>
  <si>
    <t>DETECTOR DE FUMAÇA ENDEREÇÁVEL</t>
  </si>
  <si>
    <t>DETECTOR DE TEMPERATURA ENDEREÇÁVEL</t>
  </si>
  <si>
    <t>CENTRAL DE ALARME E DETECÇÃO DE INCÊNDIO ENDEREÇÁVEL</t>
  </si>
  <si>
    <t>ELETRODUTO DE AÇO GALVANIZADO, CLASSE LEVE, DN 20 MM (3/4") EMBUTIDO FORRO</t>
  </si>
  <si>
    <t>ELETRODUTO DE AÇO GALVANIZADO, CLASSE LEVE, DN 25 MM (1"), EMBUTIDO FORRO</t>
  </si>
  <si>
    <t>CONDULETE DE ALUMÍNIO, TIPO T, PARA ELETRODUTO DE AÇO GALVANIZADO DN 20 MM (3/4")</t>
  </si>
  <si>
    <t>CONDULETE DE ALUMÍNIO, TIPO T, PARA ELETRODUTO DE AÇO GALVANIZADO DN 25 MM (1")</t>
  </si>
  <si>
    <t>CABO DE COBRE BLINDADO C/ FITA POLIESTER P/ ALARME INC.2X2,5</t>
  </si>
  <si>
    <t>CABO DE COBRE BLINDADO C/ FITA POLIESTER P/ ALARME INC.3X1,5</t>
  </si>
  <si>
    <t>ABRIGO METÁLICO PARA MANGUEIRA DE INCÊNDIO 60 X 90 X 27 CM</t>
  </si>
  <si>
    <t>MANGUEIRA TIPO MANGOTINHO DN 1" (25 MM), ESGUICHO REGULÁVEL, COMPRIMENTO 20 M</t>
  </si>
  <si>
    <t>MANGUEIRA TIPO MANGOTINHO DN 1" (25 MM), ESGUICHO REGULÁVEL, COMPRIMENTO 30 M</t>
  </si>
  <si>
    <t>REGISTRO OU VÁLVULA GLOBO ANGULAR EM LATÃO, PARA HIDRANTES EM INSTALAÇÃO PREDIAL DE INCÊNDIO, 45 GRAUS, DIÂMETRO 2.1/2" (65 MM) COM VOLANTE, CLASSE DE PRESSÃO DE ATÉ 200 PSI</t>
  </si>
  <si>
    <t>ADAPTADOR DE ENGATE RÁPIDO, DN 2.1/2", EM LATÃO</t>
  </si>
  <si>
    <t>REDUÇÃO TIPO STORZ DN 2.1/2 X 1.1/2" (65 X 40 MM)</t>
  </si>
  <si>
    <t>HIDRANTE DE RECALQUE COMPLETO EM CAIXA DE ALVENARIA</t>
  </si>
  <si>
    <t>TUBO DE AÇO GALVANIZADO COM COSTURA, CLASSE MÉDIA, DN 2.1/2" (65 MM), CONEXÃO ROSQUEADA</t>
  </si>
  <si>
    <t>JOELHO 90 GRAUS, EM FERRO GALVANIZADO, DN 2.1/2" (65 MM), CONEXÃO ROSQUEADA</t>
  </si>
  <si>
    <t>TÊ, EM FERRO GALVANIZADO, CONEXÃO ROSQUEADA, DN 2.1/2" (65 MM)</t>
  </si>
  <si>
    <t>LUVA, EM FERRO GALVANIZADO, CONEXÃO ROSQUEADA, DN 2.1/2" (65 MM)</t>
  </si>
  <si>
    <t>LUVA DE REDUÇÃO, EM FERRO GALVANIZADO, CONEXÃO ROSQUEADA, DN 2.1/2" X 1.1/2" (65 X 40 MM)</t>
  </si>
  <si>
    <t>LUVA DE REDUÇÃO, EM FERRO GALVANIZADO, CONEXÃO ROSQUEADA, DN 1.1/2" X 1/2"(40 X 15 MM)</t>
  </si>
  <si>
    <t>JOELHO 90 GRAUS, EM FERRO GALVANIZADO, CONEXÃO ROSQUEADA, DN 1/2" (15 MM)</t>
  </si>
  <si>
    <t>TÊ, EM FERRO GALVANIZADO, CONEXÃO ROSQUEADA, DN 1/2" (15 MM)</t>
  </si>
  <si>
    <t>CONJUNTO MOTOBOMBA CENTRÍFUGA, 7,5 CV</t>
  </si>
  <si>
    <t xml:space="preserve">REGISTRO DE GAVETA BRUTO, LATÃO, ROSCÁVEL, DN 2.1/2" </t>
  </si>
  <si>
    <t>VÁLVULA DE RETENÇÃO VERTICAL, DE BRONZE, ROSCÁVEL, DN 2.1/2"</t>
  </si>
  <si>
    <t>UNIÃO, EM FERRO GALVANIZADO, CONEXÃO ROSQUEADA, DN 2.1/2" (65 MM)</t>
  </si>
  <si>
    <t>PRESSOSTATO</t>
  </si>
  <si>
    <t>MANÔMETRO 0 A 200 PSI (0 A 14 Kgf/cm²), D=50 MM</t>
  </si>
  <si>
    <t>RESERVATÓRIOS DE FIBRA DE VIDRO CAP. 2.000 LITROS (RESERVA TÉCNICA DE INCÊNDIO)</t>
  </si>
  <si>
    <t xml:space="preserve">UN </t>
  </si>
  <si>
    <t>CABO DE COBRE UNIPOLAR ISOL. EPR - 0,6/1KV (REF. INBRAC EPROVINIL) 10 MM² - AZUL CLARO</t>
  </si>
  <si>
    <t>CABO DE COBRE UNIPOLAR ISOL. EPR - 0,6/1KV (REF. INBRAC EPROVINIL) 10 MM² - BRANCO</t>
  </si>
  <si>
    <t>CABO DE COBRE UNIPOLAR ISOL. EPR - 0,6/1KV (REF. INBRAC EPROVINIL) 10 MM² - PRETO</t>
  </si>
  <si>
    <t>CABO DE COBRE UNIPOLAR ISOL. EPR - 0,6/1KV (REF. INBRAC EPROVINIL) 10 MM² - VERDE-AMARELO</t>
  </si>
  <si>
    <t>CABO DE COBRE UNIPOLAR ISOL. EPR - 0,6/1KV (REF. INBRAC EPROVINIL) 10 MM² - VERMELHO</t>
  </si>
  <si>
    <t>CABO DE COBRE UNIPOLAR ISOL. EPR - 0,6/1KV (REF. INBRAC EPROVINIL) 16 MM² - VERDE-AMARELO</t>
  </si>
  <si>
    <t>CABO DE COBRE UNIPOLAR ISOL. EPR - 0,6/1KV (REF. INBRAC EPROVINIL) 25 MM² - AZUL CLARO</t>
  </si>
  <si>
    <t>CABO DE COBRE UNIPOLAR ISOL. EPR - 0,6/1KV (REF. INBRAC EPROVINIL) 25 MM² - BRANCO</t>
  </si>
  <si>
    <t>CABO DE COBRE UNIPOLAR ISOL. EPR - 0,6/1KV (REF. INBRAC EPROVINIL) 25 MM² - PRETO</t>
  </si>
  <si>
    <t>CABO DE COBRE UNIPOLAR ISOL. EPR - 0,6/1KV (REF. INBRAC EPROVINIL) 25 MM² - VERMELHO</t>
  </si>
  <si>
    <t>CABO DE COBRE UNIPOLAR ISOL. EPR - 0,6/1KV (REF. INBRAC EPROVINIL) 6 MM² - AZUL CLARO</t>
  </si>
  <si>
    <t>CABO DE COBRE UNIPOLAR ISOL. EPR - 0,6/1KV (REF. INBRAC EPROVINIL) 6 MM² - BRANCO</t>
  </si>
  <si>
    <t>CABO DE COBRE UNIPOLAR ISOL. EPR - 0,6/1KV (REF. INBRAC EPROVINIL) 6 MM² - PRETO</t>
  </si>
  <si>
    <t>CABO DE COBRE UNIPOLAR ISOL. EPR - 0,6/1KV (REF. INBRAC EPROVINIL) 6 MM² - VERDE-AMARELO</t>
  </si>
  <si>
    <t>CABO DE COBRE UNIPOLAR ISOL. EPR - 0,6/1KV (REF. INBRAC EPROVINIL) 6 MM² - VERMELHO</t>
  </si>
  <si>
    <t>CABO DE COBRE UNIPOLAR ISOL.PVC - 450/750V (REF. PIRASTIC ECOPLUS BWF FLEXÍVEL) 2.5 MM² - AZUL CLARO</t>
  </si>
  <si>
    <t>CABO DE COBRE UNIPOLAR ISOL.PVC - 450/750V (REF. PIRASTIC ECOPLUS BWF FLEXÍVEL) 2.5 MM² - BRANCO</t>
  </si>
  <si>
    <t>CABO DE COBRE UNIPOLAR ISOL.PVC - 450/750V (REF. PIRASTIC ECOPLUS BWF FLEXÍVEL) 2.5 MM² - VERDE-AMARELO</t>
  </si>
  <si>
    <t>CABO DE COBRE UNIPOLAR ISOL.PVC - 450/750V (REF. PIRASTIC ECOPLUS BWF FLEXÍVEL) 2.5 MM² - PRETO</t>
  </si>
  <si>
    <t>CABO DE COBRE UNIPOLAR ISOL.PVC - 450/750V (REF. PIRASTIC ECOPLUS BWF FLEXÍVEL) 2.5 MM² - VERMELHO</t>
  </si>
  <si>
    <t>CABO DE COBRE UNIPOLAR ISOL.PVC - 450/750V (REF. PIRASTIC ECOPLUS BWF FLEXÍVEL) 4 MM² - BRANCO</t>
  </si>
  <si>
    <t>CABO DE COBRE UNIPOLAR ISOL.PVC - 450/750V (REF. PIRASTIC ECOPLUS BWF FLEXÍVEL) 4 MM² - PRETP</t>
  </si>
  <si>
    <t>CABO DE COBRE UNIPOLAR ISOL.PVC - 450/750V (REF. PIRASTIC ECOPLUS BWF FLEXÍVEL) 4 MM² - VERDE-AMARELO</t>
  </si>
  <si>
    <t>CABO DE COBRE UNIPOLAR ISOL.PVC - 450/750V (REF. PIRASTIC ECOPLUS BWF FLEXÍVEL) 4 MM² - VERMELHO</t>
  </si>
  <si>
    <t>CABO DE COBRE UNIPOLAR ISOL. EPR - 0,6/1KV (REF. INBRAC EPROVINIL) 150 MM² - AZUL CLARO</t>
  </si>
  <si>
    <t>CABO DE COBRE UNIPOLAR ISOL. EPR - 0,6/1KV (REF. INBRAC EPROVINIL) 150 MM² - BRANCO</t>
  </si>
  <si>
    <t>CABO DE COBRE UNIPOLAR ISOL. EPR - 0,6/1KV (REF. INBRAC EPROVINIL) 150 MM² - PRETO</t>
  </si>
  <si>
    <t>CABO DE COBRE UNIPOLAR ISOL. EPR - 0,6/1KV (REF. INBRAC EPROVINIL) 150 MM² - VERMELHO</t>
  </si>
  <si>
    <t>CABO DE COBRE UNIPOLAR ISOL. EPR - 0,6/1KV (REF. INBRAC EPROVINIL) 95 MM² - AZUL CLARO</t>
  </si>
  <si>
    <t>CABO DE COBRE UNIPOLAR ISOL. EPR - 0,6/1KV (REF. INBRAC EPROVINIL) 95 MM² - BRANCO</t>
  </si>
  <si>
    <t>CABO DE COBRE UNIPOLAR ISOL. EPR - 0,6/1KV (REF. INBRAC EPROVINIL) 95 MM² - PRETO</t>
  </si>
  <si>
    <t>CABO DE COBRE UNIPOLAR ISOL. EPR - 0,6/1KV (REF. INBRAC EPROVINIL) 95 MM² - VERMELHO</t>
  </si>
  <si>
    <t>CABO DE COBRE UNIPOLAR ISOL. EPR - 0,6/1KV (REF. INBRAC EPROVINIL) 16 MM² - BRANCO</t>
  </si>
  <si>
    <t>CABO DE COBRE UNIPOLAR ISOL. EPR - 0,6/1KV (REF. INBRAC EPROVINIL) 16 MM² - PRETO</t>
  </si>
  <si>
    <t>CABO DE COBRE UNIPOLAR ISOL. EPR - 0,6/1KV (REF. INBRAC EPROVINIL) 16 MM² - VERMELHO</t>
  </si>
  <si>
    <t>CABO DE COBRE UNIPOLAR ISOL. EPR - 0,6/1KV (REF. INBRAC EPROVINIL) 95 MM² - VERDE-AMARELO</t>
  </si>
  <si>
    <t>CABO DE COBRE UNIPOLAR ISOL.PVC - 450/750V (REF. PIRASTIC ECOPLUS BWF FLEXÍVEL) 4 MM² - AZUL CLARO</t>
  </si>
  <si>
    <t>CABO DE COBRE UNIPOLAR ISOL.PVC - 450/750V (REF. PIRASTIC ECOPLUS BWF FLEXÍVEL) 2.5 MM² - AMARELO</t>
  </si>
  <si>
    <t>CABO DE COBRE UNIPOLAR ISOL. XLPE - 0,6/1KV (REF. PRYSMIAN VOLTALENE ECOLENE) 35 MM² - VERDE-AMARELO</t>
  </si>
  <si>
    <t>CABO DE COBRE UNIPOLAR ISOL. XLPE - 0,6/1KV (REF. PRYSMIAN VOLTALENE ECOLENE) 70 MM² - AZUL CLARO</t>
  </si>
  <si>
    <t>CABO DE COBRE UNIPOLAR ISOL. XLPE - 0,6/1KV (REF. PRYSMIAN VOLTALENE ECOLENE) 70 MM² - BRANCO</t>
  </si>
  <si>
    <t>CABO DE COBRE UNIPOLAR ISOL. XLPE - 0,6/1KV (REF. PRYSMIAN VOLTALENE ECOLENE) 70 MM² - PRETO</t>
  </si>
  <si>
    <t>CABO DE COBRE UNIPOLAR ISOL. XLPE - 0,6/1KV (REF. PRYSMIAN VOLTALENE ECOLENE) 70 MM² - VERMELHO</t>
  </si>
  <si>
    <t>INTERRUPTOR INTERMEDIÁRIO - 1 TECLA PLACA 2X4"</t>
  </si>
  <si>
    <t>INTERRUPTOR PARALELO - 1 TECLA PLACA 2X4"</t>
  </si>
  <si>
    <t>INTERRUPTOR SIMPLES - 1 TECLA PLACA 2X4"</t>
  </si>
  <si>
    <t>INTERRUPTOR SIMPLES - 2 TECLAS PLACA 2X4"</t>
  </si>
  <si>
    <t>PLACA C/ FURO PLACA 2X4"</t>
  </si>
  <si>
    <t>PLACA P/ 1 FUNÇÃO PLACA 2X4"</t>
  </si>
  <si>
    <t>PLACA P/ 2 FUNÇÕES PLACA 2X4"</t>
  </si>
  <si>
    <t>PULSADOR CAMPAINHA - 1 TECLA PLACA 2X4"</t>
  </si>
  <si>
    <t>TOMADA HEXAGONAL (NBR 14136) 2P+T 10A PLACA 2X4"</t>
  </si>
  <si>
    <t>TOMADA HEXAGONAL (NBR 14136) 2P+T 20A PLACA 2X4"</t>
  </si>
  <si>
    <t>TOMADA HEXAGONAL (NBR 14136) (2) 2P+T 10A S/ PLACA</t>
  </si>
  <si>
    <t>INTERRUPTOR 1 TECLA SIMPLES E TOMADA HEXAGONAL (NBR14136) S/ PLACA</t>
  </si>
  <si>
    <t>TOMADA HEXAGONAL (NBR 14136) 2P+T 10A S/ PLACA</t>
  </si>
  <si>
    <t>TOMADA HEXAGONAL (NBR 14136) 2P+T 20A S/ PLACA</t>
  </si>
  <si>
    <t>INTERRUPTOR AUTOM. POR PRESENÇA 220V - 1200W RESISTIVO</t>
  </si>
  <si>
    <t>SAÍDA DUPLA PARA ELETRODUTO</t>
  </si>
  <si>
    <t>SAÍDA HORIZONTAL PARA ELETRODUTO ACESSÓRIOS PARA ELETROCALHA</t>
  </si>
  <si>
    <t>ELETROCALHA PERFURADA TIPO U 100X50MM CHAPA 18</t>
  </si>
  <si>
    <t>SUPORTE VERTICAL 70X96MM</t>
  </si>
  <si>
    <t>T HORIZONTAL 90° 100X50MM CHAPA 18</t>
  </si>
  <si>
    <t>TAMPA P/ T HORIZONTAL 90° 100X50MM CHAPA 18</t>
  </si>
  <si>
    <t>TAMPA TIPO U 100MM CHAPA 24</t>
  </si>
  <si>
    <t>ELETROCALHA PERFURADA TIPO U 100X100MM CHAPA 18</t>
  </si>
  <si>
    <t>SUPORTE VERTICAL 120X146MM</t>
  </si>
  <si>
    <t>TALA PLANA PERFURADA 100MM</t>
  </si>
  <si>
    <t>TERMINAL 100X100MM CHAPA 18</t>
  </si>
  <si>
    <t>COTOVELO RETO 90° 100X50MM CHAPA 18</t>
  </si>
  <si>
    <t>TALA PLANA PERFURADA 50MM</t>
  </si>
  <si>
    <t>TAMPA P/ COTOVELO RETO 90° 100X50MM CHAPA 18</t>
  </si>
  <si>
    <t>TERMINAL 100X50MM CHAPA 18</t>
  </si>
  <si>
    <t>COTOVELO RETO 90° 100X100MM CHAPA 18</t>
  </si>
  <si>
    <t>ELETROCALHA LISA TIPO U 100X100MM CHAPA 18</t>
  </si>
  <si>
    <t>TAMPA P/ COTOVELO RETO 90° 100X100MM CHAPA 18</t>
  </si>
  <si>
    <t>COTOVELO RETO 90° 200X100MM CHAPA 18</t>
  </si>
  <si>
    <t>ELETROCALHA LISA TIPO U 100X50MM CHAPA 18</t>
  </si>
  <si>
    <t>ELETROCALHA LISA TIPO U 200X100MM CHAPA 18</t>
  </si>
  <si>
    <t>SUPORTE VERTICAL 120X175MM</t>
  </si>
  <si>
    <t>TAMPA P/ COTOVELO RETO 90° 200X100MM CHAPA 18</t>
  </si>
  <si>
    <t>TAMPA TIPO U 200MM CHAPA 24</t>
  </si>
  <si>
    <t>COTOVELO RETO 90° 50X50MM CHAPA 18</t>
  </si>
  <si>
    <t>ELETROCALHA LISA TIPO U 50X50MM CHAPA 18</t>
  </si>
  <si>
    <t>SUPORTE VERTICAL 70X81MM</t>
  </si>
  <si>
    <t>TAMPA P/ COTOVELO RETO 90° 50X50MM CHAPA 18</t>
  </si>
  <si>
    <t>TAMPA TIPO U 50MM CHAPA 24</t>
  </si>
  <si>
    <t>COTOVELO RETO 38X38MM</t>
  </si>
  <si>
    <t>T HORIZONTAL 90° 38X38MM</t>
  </si>
  <si>
    <t>TALA PLANA PERFURADA 38MM</t>
  </si>
  <si>
    <t>TAMPA P/ T HORIZONTAL 90° 38MM</t>
  </si>
  <si>
    <t>TERMINAL 38X38MM</t>
  </si>
  <si>
    <t>CURVA HORIZONTAL 90° 38X38MM</t>
  </si>
  <si>
    <t>TAMPA P/ CURVA HORIZONTAL 90° 38MM</t>
  </si>
  <si>
    <t>CAIXA PVC 4X2"</t>
  </si>
  <si>
    <t>CAIXA PVC OCTOGONAL 4"X 4"</t>
  </si>
  <si>
    <t xml:space="preserve">CAIXA DE LUZ 4"X2" </t>
  </si>
  <si>
    <t>CAIXA PVC 4X4"</t>
  </si>
  <si>
    <t>ARRUELA DE PRESSÃO GALVAN. 1/4"</t>
  </si>
  <si>
    <t>ARRUELA LISA GALVAN. 1/4"</t>
  </si>
  <si>
    <t>BUCHA DE NYLON S6</t>
  </si>
  <si>
    <t>PARAFUSO FENDA GALVAN. CAB. PANELA 4,8X45MM AUTOATARRACHANTE</t>
  </si>
  <si>
    <t>PARAFUSO GALVAN. CABEÇA LENTILHA 1/4"X5/8" MÁQUINA ROSCA TOTAL</t>
  </si>
  <si>
    <t>PORCA SEXTAVADA GALVAN. 1/4"</t>
  </si>
  <si>
    <t>ARRUELA LISA GALVAN. 5/16"</t>
  </si>
  <si>
    <t>BUCHA DE NYLON S10</t>
  </si>
  <si>
    <t>DISTANCIADOR BAIXO P/ TIRANTE 38MM</t>
  </si>
  <si>
    <t>PARAFUSO GALVAN. CAB. SEXT. 5/16"X2" ROSCA SOBERBA</t>
  </si>
  <si>
    <t>VERGALHÃO GALVAN. ROSCA TOTAL 1/4"X(COMP. P/ PROJ.)</t>
  </si>
  <si>
    <t>BUCHA DE NYLON S8</t>
  </si>
  <si>
    <t>PARAFUSO GALVAN. CAB. SEXT. 1/4"X1.3/4" ROSCA SOBERBA</t>
  </si>
  <si>
    <t>PERFILADOS PERFURADOS GALVANIZADOS À FOGO 38X38MM</t>
  </si>
  <si>
    <t>GANCHO CURTO PARA PERFILADO 44X32MM</t>
  </si>
  <si>
    <t>ELETRODUTO DE PVC FLEXÍVEL LEVE 1"</t>
  </si>
  <si>
    <t>ELETRODUTO DE PVC FLEXÍVEL LEVE 3/4"</t>
  </si>
  <si>
    <t>BLOCO AUTÔNOMO - ACLARAMENTO AUTONOMIA 3H - 600LM</t>
  </si>
  <si>
    <t>PÇ</t>
  </si>
  <si>
    <t>CONECTOR RJ45 (CM8V)</t>
  </si>
  <si>
    <t>CAIXA ALUMÍNIO 4"X2"</t>
  </si>
  <si>
    <t>PLACA 2X4" - LATÃO PLACA C/ TAMPA UNHA - LIXADA</t>
  </si>
  <si>
    <t>TOMADA LÓGICA RJ45 REDONDA S/ PLACA</t>
  </si>
  <si>
    <t>PLACA 2X4" - BEGE 1 MÓDULO - RJ45</t>
  </si>
  <si>
    <t>ELETROCALHA PERFURADA TIPO U 200X100MM CHAPA 18</t>
  </si>
  <si>
    <t>T HORIZONTAL 90° 100X100MM CHAPA 18</t>
  </si>
  <si>
    <t>T HORIZONTAL 90° 200X100MM CHAPA 18</t>
  </si>
  <si>
    <t>TAMPA P/ T HORIZONTAL 90° 100X100MM CHAPA 18</t>
  </si>
  <si>
    <t>TAMPA P/ T HORIZONTAL 90° 200X100MM CHAPA 18</t>
  </si>
  <si>
    <t>TERMINAL 200X100MM CHAPA 18</t>
  </si>
  <si>
    <t>AÇO PINTADA (REF CEMAR) 130X130X82 MM</t>
  </si>
  <si>
    <t>AÇO PINTADA (REF LUKBOX) 100X100X80 MM</t>
  </si>
  <si>
    <t>AÇO PINTADA (REF MORATORI) 120X120X65 MM</t>
  </si>
  <si>
    <t>ELETRODUTO LEVE 3/4"</t>
  </si>
  <si>
    <t>ESPERA PARA CFTV CÂMERA</t>
  </si>
  <si>
    <t xml:space="preserve">CABO PARA LÓGICA CABO ELET. GIGALAN AUGMENTED F/UTP 23AWGX4P CAT6 LSZH </t>
  </si>
  <si>
    <t xml:space="preserve">CAIXA ALUMÍNIO 4"X2" </t>
  </si>
  <si>
    <t>PLACA CEGA  4X4"</t>
  </si>
  <si>
    <t>SAÍDA HORIZONTAL PARA ELETRODUTO</t>
  </si>
  <si>
    <t>.33</t>
  </si>
  <si>
    <t>.37</t>
  </si>
  <si>
    <t>.38</t>
  </si>
  <si>
    <t>.39</t>
  </si>
  <si>
    <t>.40</t>
  </si>
  <si>
    <t>.41</t>
  </si>
  <si>
    <t>.42</t>
  </si>
  <si>
    <t>.43</t>
  </si>
  <si>
    <t>PGR (PROGRAMA DE GERENCIAMENTO DE RISCOS)</t>
  </si>
  <si>
    <t>LAUDO ESTRUTURAL</t>
  </si>
  <si>
    <t>PLOTAGENS</t>
  </si>
  <si>
    <t>PLACA DE OBRA</t>
  </si>
  <si>
    <t>CARGA, MANOBRA E DESCARGA DE ENTULHO EM CAMINHÃO BASCULANTE - 6M³</t>
  </si>
  <si>
    <t xml:space="preserve"> QGBT-C (QUADRO GERAL DE BAIXA TENSÃO – ENERGIA COMUM) COMPLETO</t>
  </si>
  <si>
    <t xml:space="preserve"> QGBT-G (QUADRO GERAL DE BAIXA TENSÃO – ENERGIA DE GERADOR) COMPLETO</t>
  </si>
  <si>
    <t>CAIXA METÁLICA COM ABERTURA NO FUNDO E DISPOSITIVO PARA LACRE - 1,20 X 1,20 X 0,80CM</t>
  </si>
  <si>
    <t>CANALETA NO PISO COM TAMPA DE CHAPA XADREZ 40X40</t>
  </si>
  <si>
    <t xml:space="preserve"> TAPETE DE BORRACHA 500X500MM PARA 15 KV</t>
  </si>
  <si>
    <t>CABO DE COBRE NU - #95 MM²</t>
  </si>
  <si>
    <t>BALDE INSPEÇÃO ATERRAMENTO</t>
  </si>
  <si>
    <t>GRUPO MOTO GERADOR 75KVA COM QTA-E QTA-C /USCA</t>
  </si>
  <si>
    <t>SISTEMA SOLAR FOTOVOLTAICO COM 120 PLACAS</t>
  </si>
  <si>
    <t>CAIXA DE PASSAGEM - EMBUTIR AÇO PINTADA (REF LUKBOX) 100X100X80 MM</t>
  </si>
  <si>
    <t>CAIXA DE PASSAGEM - EMBUTIR AÇO PINTADA (REF MORATORI) 120X120X65 MM</t>
  </si>
  <si>
    <t>CAIXA DE PASSAGEM - EMBUTIR  AÇO PINTADA (REF CEMAR) 130X130X82 MM</t>
  </si>
  <si>
    <t>AUMENTO DE CARGA NA REDE DE ALIMENTAÇÃO EQUATORIAL</t>
  </si>
  <si>
    <t>PCMSO (PROGRAMA DE CONTROLE MÉDICO DE SÁUDE OCUPACIONAL)</t>
  </si>
  <si>
    <t xml:space="preserve">PGRCC (PROGRAMA DE GESTÃO DE RESÍDUOS DA CONSTRUÇÃO CIVIL) </t>
  </si>
  <si>
    <t>TAPUMES SIMPLES DE COMPENSADO H=2,0M</t>
  </si>
  <si>
    <t>ANDAIMES INTERNOS METÁLICOS TUBULARES</t>
  </si>
  <si>
    <t>ANDAIMES INTERNOS MADEIRA SOBRE CAVALETES</t>
  </si>
  <si>
    <t>MOBILIZAÇÃO DO CANTEIRO</t>
  </si>
  <si>
    <t xml:space="preserve">ENGENHEIRO RESIDENTE </t>
  </si>
  <si>
    <t>ENGENHEIRO ELETRICISTA</t>
  </si>
  <si>
    <t>MESTRE DE OBRAS</t>
  </si>
  <si>
    <t xml:space="preserve">TÉCNICO DE SEGURANÇA </t>
  </si>
  <si>
    <t>APONTADOR/ALMOXARIFE</t>
  </si>
  <si>
    <t>DEMOLIÇÃO DE ESTRUTURA DE CONCRETO ARMADO</t>
  </si>
  <si>
    <t>DEMOLIÇÃO DE PAREDES DE ALVENARIA</t>
  </si>
  <si>
    <t>REMOÇÃO DE TELHAS DE FIBROCIMENTO</t>
  </si>
  <si>
    <t xml:space="preserve">RETIRADA DE EQUIPAMENTOS E LOUÇAS DOS SANITÁRIOS </t>
  </si>
  <si>
    <t>ESCAVAÇÃO MANUAL POÇO ELEVADOR</t>
  </si>
  <si>
    <t>CONCRETO FCK 30,00MPA</t>
  </si>
  <si>
    <t>FORMA MADEIRA</t>
  </si>
  <si>
    <t xml:space="preserve">ARMAÇÃO </t>
  </si>
  <si>
    <t>LAJE PRÉ MOLDADA VIGOTA E TAVELA CERÂMICA</t>
  </si>
  <si>
    <t>ENCUNHAMENTO PAREDES ALVENARIA 1/2VEZ</t>
  </si>
  <si>
    <t>ENCUNHAMENTO PAREDES ALVENARIA 1VEZ</t>
  </si>
  <si>
    <t>DIVISÓRIAS DE GESSO ACARTONADO CONVENCIONAL ESP. 10CM</t>
  </si>
  <si>
    <t>DIVISÓRIAS DE GESSO ACARTONADO CONVENCIONAL ESP. 15CM</t>
  </si>
  <si>
    <t>REGULARIZAÇÃO DA SUPERFÍCIE COM CIM. AREIA 1:3, ESP. 4CM</t>
  </si>
  <si>
    <t>PROTEÇÃO MECÂNICA COM CIM. AREIA 1:3, ESP 2CM</t>
  </si>
  <si>
    <t xml:space="preserve">REGULARIZAÇÃO DE SUPERFÍCIES DE  PAREDES EXISTENTES </t>
  </si>
  <si>
    <t>FORRO PLACAS DE GESSO ACARTONADO 12,5MM CONVENCIONAL</t>
  </si>
  <si>
    <t xml:space="preserve">FUNDO PREPARADOR PAREDES  </t>
  </si>
  <si>
    <t>PINTURA TEXTURA ACRÍLICA EXTERNA</t>
  </si>
  <si>
    <t xml:space="preserve">PISO DE BASALTO TEAR POLIDO 2CM  </t>
  </si>
  <si>
    <t>REGULARIZAÇÃO DE CONTRAPISO COM ARGAMASSA CI+AR 1:3 PARA PISOS COLADOS</t>
  </si>
  <si>
    <t>RODAPÉS EM POLIESTIRENO  COM ALTURA DE 10CM, ESPESSURA DE 15MM - SANTA LUZIA</t>
  </si>
  <si>
    <t xml:space="preserve">RODAPÉ BASALTO DE 2CM E ALTURA DE 5CM. </t>
  </si>
  <si>
    <t>CUBA DE EMBUTIR REDONDA LOUÇA BRANCA, DECA REF. L41.17, OU EQUIV.</t>
  </si>
  <si>
    <t>VASO SANITÁRIO C/CX. ACOPLADA LOUÇA BRANCA , DCA VOGUE PLUS CONFORTO REF. P515.17, OU EQUIV.</t>
  </si>
  <si>
    <t>LAVATÓRIO C/COLUNA LUÇA BRANC, DECA VOGUE PLUS C51.17, OU EQUIV.</t>
  </si>
  <si>
    <t>TANQUE COM COLUNA LOUÇA BRANCA 30 LITROS, DECA TQ. MÉDIO REF. TQ.02.17, OU EQUIV.</t>
  </si>
  <si>
    <t>TORNEIRA P/LAVATÓRIO MESA C/FECHAMENTO AUTOMÁTICO,DECA DECAMATIC ECO1173.C , OU EQUIV.</t>
  </si>
  <si>
    <t>TORNEIRA P/LAVATÓRIO PCD MESA C/FECHAMENTO AUTOMÁTICO,DECA DECAMATICO 1173.C  CONFORTO, OU EQUIV.</t>
  </si>
  <si>
    <t>TORNEIRA P/TANQUE/COPA DE PAREDE, DECA FLEX 1153.C20, OU EQUIV.</t>
  </si>
  <si>
    <t>SIFÃO METÁLICO CROMADO, DECA L1.1/2" 1680 C100.112, OU EQUIV.</t>
  </si>
  <si>
    <t>ASSENTO SANITÁRIO PCD, ELEVADO C/TAMPA COR BRANCO</t>
  </si>
  <si>
    <t>ASSENTO SANITÁRIO CONVENCIONAL, PLÁSTICO RÍGIDO COR BRANCO</t>
  </si>
  <si>
    <t>ACABAMENTO DE REGISTRO GAVETA DOCOL LÓGICA 00494406, OU EQUIV.</t>
  </si>
  <si>
    <t>CHUVEIRO ELÉTRICO 110V LORENZETTI ADVANCED BRANCO, OU EQUIV.</t>
  </si>
  <si>
    <t>PAPELEIRA</t>
  </si>
  <si>
    <t>TOALHEIRO</t>
  </si>
  <si>
    <t>TI01 - TAMPO DE AÇO INÓX 2,00X0,50M C/1 CUBA RET.</t>
  </si>
  <si>
    <t>TI02 -TAMPO DE AÇO INÓX 1,20X0,55M C/1 CUBA RET.</t>
  </si>
  <si>
    <t>TI03 -TAMPO DE AÇO INÓX 2,94X0,50M C/1 CUBA RET.</t>
  </si>
  <si>
    <t>TI04 -TAMPO DE AÇO INÓX 2,94X0,50M C/1 CUBA RET.</t>
  </si>
  <si>
    <t>TG01 - TAMPO DE GRANITO 1,20X0,50M PRETO SÃO GABRIEL</t>
  </si>
  <si>
    <t>TG01 - TAMPO DE GRANITO 1,50X0,55M PRETO SÃO GABRIEL</t>
  </si>
  <si>
    <t>UNIDADE CONDENSADORA VRF 50, 220V/3F</t>
  </si>
  <si>
    <t>GABINETE DE VENTILAÇÃO COM FILTRAGEM G4+M5, 9.367M³/H,  30 MMCA</t>
  </si>
  <si>
    <t>REDE DE DUTOS EM CHAPA DE AÇO GALVANIZADO COM ACESSÓRIOS</t>
  </si>
  <si>
    <t>GRELHAS, DIFUSORES E REGISTROS</t>
  </si>
  <si>
    <t>TUBULAÇÃO DE COBRE PARA VRF, ISOLAMENTO EM ESPUMA ELASTOMÉRICA (S1+S2)</t>
  </si>
  <si>
    <t>CONJUNTO DE REFINETES COM CAPA DE ISOLAMENTO TÉRMICO</t>
  </si>
  <si>
    <t>VÁLVULA GBC PARA AS EVAPORADORA</t>
  </si>
  <si>
    <t>REDE DE COMUNICAÇÃO SISTEMA DE AUTOMAÇÃO VRF</t>
  </si>
  <si>
    <t>QUADRO ELÉTRICO DE COMANDO E FORÇA GABINETE DE VENTILAÇÃO</t>
  </si>
  <si>
    <t>LIMPEZA FINAL DA OBRA</t>
  </si>
  <si>
    <t>DESMOBILIZAÇÃO DO CANTEIRO</t>
  </si>
  <si>
    <t>MS</t>
  </si>
  <si>
    <t>VIAGEM</t>
  </si>
  <si>
    <t>M²</t>
  </si>
  <si>
    <t>CJ</t>
  </si>
  <si>
    <t>ELEVADOR SOCIAL 4 PAR. 60M/MIN.</t>
  </si>
  <si>
    <t>MOLDURA MARCO ELEVADOR EM BASALTO</t>
  </si>
  <si>
    <t>PAINÉL ELEVADOR EM MADEIRA MDF 25MM</t>
  </si>
  <si>
    <t>BARRACÃO PARA VESTIÁRIO DE OPERÁRIOS</t>
  </si>
  <si>
    <t>BARRACÃO PARA REFEITÓRIO</t>
  </si>
  <si>
    <t>MÊS</t>
  </si>
  <si>
    <t>DIVISÓRIAS SANITÁRIAS TS SYSTEN EM LAMINADO MELAMÍNICO ESTRUTURAL NA COR CINZA CLARO, COM ACABAMENTO TEXTURADO DUPLA FACE, COM DOBRADIÇAS AUTOMÁTICO DO TIPO "SELF-CLOSING"</t>
  </si>
  <si>
    <t>TELHA METÁLICA TIPO SANDUÍCHE TÉRMICAS E TRAPEZOIDAIS, ESP.0,50mm NA FACE SUPERIOR, ESP.0,38mm NA FACE INFERIOR</t>
  </si>
  <si>
    <t>TELHA METÁLICA TRAPEZOIDAL TP40  ESP 0,65MM, COR AZUL</t>
  </si>
  <si>
    <t>CALHA DE CHAPA 0,65mm ZINCADA</t>
  </si>
  <si>
    <t>ALGEROZ DE CHAPA 0,95mm ZINCADA</t>
  </si>
  <si>
    <t>FORRO PLACAS DE PVC 625X625CM E ESPESSURA DE 7mm</t>
  </si>
  <si>
    <t>PISO VINÍLICO EM MANTA 3mm DE ESPESSURA, EM ROLOS DE 2m x 25m, TARKETT LINHA IQ OPTIMA OU SIMILAR DE MAIOR QUALIDADE</t>
  </si>
  <si>
    <t>PISO CERÂMICO 45x45cm, ESP. 8,5mm MARCA ELIANE LINHA CARGO PLUS GRAY OU SIMILAR DE MAIOR QUALIDADE</t>
  </si>
  <si>
    <t>GUINCHO DE COLUNA</t>
  </si>
  <si>
    <t>SABONETEIRA PARA SABÃO LÍQUIDO</t>
  </si>
  <si>
    <t>ESPELHO RETANGULAR BISOTADO 4MM (17 UN)</t>
  </si>
  <si>
    <t>PINTURA EPÓXI EM PISOS 02 DEMÃOS</t>
  </si>
  <si>
    <t>FUNDO PREPARADOR PAREDES E TETOS 01 DEMÃO</t>
  </si>
  <si>
    <t>PINTURA ACRÍLICA INTERNA SOBRE MASSA PVA 02 DEMÃOS</t>
  </si>
  <si>
    <t>PINTURA ACRÍLICA INTERNA SOBRE REBOCO/LAJE 02 DEMÃOS</t>
  </si>
  <si>
    <t>PINTURA ACRÍLICA TEXTURA INTERNA 02 DEMÃOS</t>
  </si>
  <si>
    <t>PINTURA ESMALTE P/ESQ. MADEIRA 03 DEMÃOS</t>
  </si>
  <si>
    <t>BARRAS DE APOIO PNE 80CM</t>
  </si>
  <si>
    <t>SERVENTES PARA TRANSPORTE HORIZONTAL E VERTICAL</t>
  </si>
  <si>
    <t xml:space="preserve">REMOÇÃO DE INSTALAÇÕES ELÉTRICAS/HIDRAÚLICAS/AR CONDICIONADO </t>
  </si>
  <si>
    <t>REMOÇÃO DE JANELAS METÁLICAS DA CIRCULAÇÃO/ SANITÁRIOS (2M2)</t>
  </si>
  <si>
    <t>REMOÇÃO DE PORTAS DE SANITÁRIOS DE ABRIR (1,26M2)</t>
  </si>
  <si>
    <t>PFC01 - 0,90X2,10 PORTA CORTA-FOGO C/ FECHADURA, DOBRADIÇAS, BATENTE E BARRA ANTIPÂNICO</t>
  </si>
  <si>
    <t>PFC02 - 1,10X2,10 PORTA CORTA-FOGO C/ FECHADURA, DOBRADIÇAS, BATENTE E BARRA ANTIPÂNICO</t>
  </si>
  <si>
    <t>PFC03 - 0,70X2,10 PORTA CORTA-FOGO C/ FECHADURA, DOBRADIÇAS, BATENTE E BARRA ANTIPÂNICO</t>
  </si>
  <si>
    <t>CONJUNTO DE CUBÍCULOS 1A1 E 1A2 - CUBÍCULO MODULAR EQUIPADO COM UMA CHAVE SECCIONADORA SOB CARGA DE TRÊS POSIÇÕES: FECHADA, ABERTA OU ATERRADA, COM CAPACIDADE PARA 630A E ACIONAMENTO MANUAL,  TENSÃO NOMINAL DE 13,8KV, ISOLADA EM SF6, MOTORIZAÇÃO E CONTATOS AUXILIARES, MONTADA NUMA CUBA DE AÇO INOXIDÁVEL, TOTALMENTE HERMÉTICA, DOTADA DE INTERTRAVAMENTO ELÉTRICO E MECÂNICO E SISTEMA DE TRANSFERÊNCIA AUTOMÁTICA.                                1A3 - CUBÍCULO MODULAR DE MEDIÇÃO DE ENERGIA ELÉTRICA ISOLADO A AR, PARA ALOCAÇÃO DE TRANSFORMADORES DE CORRENTE E POTENCIAL DO SISTEMA DE PROTEÇÃO. CONJUNTO DE BARRAMENTOS EM COBRE ELETROLÍTICO PARA 630A. ESTE MÓDULO DE MEDIÇÃO DEVERÁ SER A PROVA DE ARCO INTERNO (IAC AF 20KA/1S). SISTEMA DE AQUECIMENTO. POSSUI 3 TRANSFORMADOR DE CORRENTE EM EPÓXI TIPO BARRA, ISOLAÇÃO 15KV, RELAÇÃO 50 ATÉ 600/ 5.                                                            1A4 - CUBÍCULO MODULAR DE PROTEÇÃO POR DISJUNTOR A VÁCUO COM ISOLAMENTO INTEGRAL EM SF6 E CORTE NO VÁCUO, 24KV, 630A, 20KA            1A5 - CUBÍCULO DE MEDIÇÃO DE ENERGIA ELÉTRICA ISOLADO A AR, DOTADO DE PREVISÃO DE ESPAÇO PARA INSTALAÇÃO DE TRANSFORMADORES DE CORRENTE E POTENCIAL ESPECÍFICOS PARA MEDIÇÃO E FATURAMENTO DE ENERGIA ELÉTRICA                                                                                                               1A5 - CUBÍCULO DE MEDIÇÃO DE ENERGIA ELÉTRICA ISOLADO A AR, DOTADO DE PREVISÃO DE ESPAÇO PARA INSTALAÇÃO DE TRANSFORMADORES DE CORRENTE E POTENCIAL ESPECÍFICOS PARA MEDIÇÃO E FATURAMENTO DE ENERGIA ELÉTRICA                                                                                                              1A6 - CUBÍCULO DE PROTEÇÃO POR FUSÍVEL HH 40A, CLASSE 15KV, BAIXA DISSIPAÇÃO TÉRMICA, COM BOBINA DE DISPARO, SECCIONADOR DE ATERRAMENTO E INDICADORES CAPCITIVOS DE PRESENÇA DE TENSÃO</t>
  </si>
  <si>
    <t>CABO EPR 12/20KV 4(1#120MM²)</t>
  </si>
  <si>
    <t>JOELHO 90º 32MM PPR</t>
  </si>
  <si>
    <t>JOELHO 90º 25MM PPR</t>
  </si>
  <si>
    <t>TE 32MM PPR</t>
  </si>
  <si>
    <t>BUCHA DE REDUÇÃO 32 X 22MM PPR</t>
  </si>
  <si>
    <t>TUBO PPR PN-20 25MM</t>
  </si>
  <si>
    <t>TUBO PPR PN-20 32MM</t>
  </si>
  <si>
    <t>ENGENHEIRO MECÂNICO (INSTALAÇÕES DE AR CONDICIONADO)</t>
  </si>
  <si>
    <t>EXAUSTOR HELICOCENTRIFUGO 750 M³/H, 10 MMCA COM LIGAÇÃO ELÉTRICA</t>
  </si>
  <si>
    <t>EXAUSTOR HELICOCENTRIFUGO 450 M³/H, 10 MMCA COM LIGAÇÃO ELÉTRICA</t>
  </si>
  <si>
    <t>EXAUSTOR HELICOCENTRIFUGO 1.200 M³/H, 10 MMCA COM LIGAÇÃO ELÉTRICA</t>
  </si>
  <si>
    <t>EXAUSTOR AXIAL 250 M³/H, 5 MMCA COM LIGAÇÃO ELÉTRICA</t>
  </si>
  <si>
    <t>EXAUSTOR AXIAL 150 M³/H, 5 MMCA COM LIGAÇÃO ELÉTRICA</t>
  </si>
  <si>
    <t>VENTILADOR DE AR EXTERNO HELICOCENTRIFUGO COM FILTRAGEM G4+M5, 676 M³/H, 25 MMCA COM LIGAÇÃO ELÉTRICA</t>
  </si>
  <si>
    <t>CARGA DE GÁS R410</t>
  </si>
  <si>
    <t>INTERLIGAÇÃO ELÉTRICA DE FORÇA E COMANDO GABINETE DE VENTILAÇÃO DE AR EXTERIOR</t>
  </si>
  <si>
    <t xml:space="preserve">"START UP", TESTES FINAIS DE ENTREGA </t>
  </si>
  <si>
    <t>TRANSPORTE VERTICAL COM PLANO DE RIGGING E EPTC</t>
  </si>
  <si>
    <t>PINTURA ESMALTE PARA FERRO 2 DEMÃOS</t>
  </si>
  <si>
    <t>QUADRO DE SOBREPOR COM BARRAMENTOS E GERAL - QC01 COMPLETO C/ DISJUNTORES E DISPOSITIVOS</t>
  </si>
  <si>
    <t>QUADRO DE SOBREPOR COM BARRAMENTOS E GERAL - QC02 COMPLETO C/ DISJUNTORES E DISPOSITIVOS</t>
  </si>
  <si>
    <t>QUADRO DE SOBREPOR COM BARRAMENTOS E GERAL - QC04 COMPLETO C/ DISJUNTORES E DISPOSITIVOS</t>
  </si>
  <si>
    <t>QUADRO DE SOBREPOR COM BARRAMENTOS E GERAL - QC03 COMPLETO C/ DISJUNTORES E DISPOSITIVOS</t>
  </si>
  <si>
    <t>QUADRO DE SOBREPOR COM BARRAMENTOS E GERAL - QF-AC COMPLETO C/ DISJUNTORES E DISPOSITIVOS</t>
  </si>
  <si>
    <t>QUADRO DE SOBREPOR COM BARRAMENTOS E GERAL - QF-PPCI COMPLETO C/ DISJUNTORES E DISPOSITIVOS</t>
  </si>
  <si>
    <t>QUADRO DE SOBREPOR COM BARRAMENTOS E GERAL - QG01 COMPLETO C/ DISJUNTORES E DISPOSITIVOS</t>
  </si>
  <si>
    <t>QUADRO DE SOBREPOR COM BARRAMENTOS E GERAL - QG02 COMPLETO C/ DISJUNTORES E DISPOSITIVOS</t>
  </si>
  <si>
    <t>QUADRO DE SOBREPOR COM BARRAMENTOS E GERAL - QG03 COMPLETO C/ DISJUNTORES E DISPOSITIVOS</t>
  </si>
  <si>
    <t>QUADRO DE SOBREPOR COM BARRAMENTOS E GERAL - QG04 COMPLETO C/ DISJUNTORES E DISPOSITIVOS</t>
  </si>
  <si>
    <t>QUADRO DE SOBREPOR COM BARRAMENTOS E GERAL - QG05 COMPLETO C/ DISJUNTORES E DISPOSITIVOS</t>
  </si>
  <si>
    <t>QUADRO DE SOBREPOR COM BARRAMENTOS E GERAL - QF COMPRESSORES COMPLETO C/ DISJUNTORES E DISPOSITIVOS</t>
  </si>
  <si>
    <r>
      <t xml:space="preserve">OBRA :  </t>
    </r>
    <r>
      <rPr>
        <b/>
        <sz val="10"/>
        <rFont val="Arial"/>
        <family val="2"/>
      </rPr>
      <t>UFCSPA - UNIVERSIDADE FEDERAL DE CIÊNCIAS DA SAÚDE DE PORTO ALEGRE</t>
    </r>
  </si>
  <si>
    <r>
      <t xml:space="preserve">END.   : </t>
    </r>
    <r>
      <rPr>
        <b/>
        <sz val="10"/>
        <rFont val="Arial"/>
        <family val="2"/>
      </rPr>
      <t>Rua da Conceição, nº 434 Porto Alegre/RS</t>
    </r>
  </si>
  <si>
    <r>
      <t xml:space="preserve">PROPR. : </t>
    </r>
    <r>
      <rPr>
        <b/>
        <sz val="10"/>
        <rFont val="Arial"/>
        <family val="2"/>
      </rPr>
      <t>UFCSPA</t>
    </r>
  </si>
  <si>
    <t>TRANSFORMADOR TR-1, TRIFÁSICO, IP65, 150KVA – 60HZ – AT 13,8 KV E BT 220/127 V EM TRIÂNGULO – ESTRELA.</t>
  </si>
  <si>
    <t>REMOÇÃO DE TESOURAS DE MADEIRA</t>
  </si>
  <si>
    <t>DEMOLIÇÃO DE TRAMA DA ESTRUTURA DE TELHADO</t>
  </si>
  <si>
    <t>PROJETO EXECUTADO "AS-BUILT" ARQUITETURA</t>
  </si>
  <si>
    <t>PROJETO EXECUTADO "AS-BUILT" ELÉTRICO</t>
  </si>
  <si>
    <t>PROJETO EXECUTADO "AS-BUILT" HIDROSSANITÁRIO</t>
  </si>
  <si>
    <t>PROJETO EXECUTADO "AS-BUILT" ESTRUTURAL</t>
  </si>
  <si>
    <t>PROJETO EXECUTADO "AS-BUILT" CLIMATIZAÇÃO</t>
  </si>
  <si>
    <t>UNIDADE EVAPORADORA CASSETE 1,0 HP 220V</t>
  </si>
  <si>
    <t>UNIDADE EVAPORADORA CASSETE 1,5 HP 220V</t>
  </si>
  <si>
    <t>UNIDADE EVAPORADORA CASSETE 2,0 HP 220V</t>
  </si>
  <si>
    <t>UNIDADE EVAPORADORA CASSETE 2,5 HP 220V</t>
  </si>
  <si>
    <t>UNIDADE EVAPORADORA CASSETE 3,0 HP 220V</t>
  </si>
  <si>
    <t>UNIDADE EVAPORADORA CASSETE 4,0 HP 220V</t>
  </si>
  <si>
    <t>CONTROLE REMOTO COM FIO 220V</t>
  </si>
  <si>
    <t>CONTROLE CENTRAL TOUCH 220V</t>
  </si>
  <si>
    <t>REVESTIMENTO ACM EM PLACAS DE 3MM NA COR PRATA E AZUL, O NÚCLEO DEVE SER EM POLIETILENO AUTO EXTINGUÍVEL, REVESTIDO INTERNAMENTE POR LÂMINA DE ALUMÍNIO, TRATAMENTO ANTIOXIDANTE E PRIMER ANTICORROSIVO; EXTERNAMENTE POR LÂMINA DE ALUMÍNIO, PRIMER ANTICORROSIVO E CROMO ANTIOXIDANTE, PINTURA POLYESTER E FILME DE 
PVC PARA PROTEÇÃO.</t>
  </si>
  <si>
    <t xml:space="preserve">IMPERM. C/ARGAMASSA  POLIMÉRICA IMPERMEÁVEL, SEMI-FLEXÍVEL, E BI
COMPONENTE (A+B), CONF. NORMA  NBR 11905:1992 </t>
  </si>
  <si>
    <t xml:space="preserve">IMPERM. C/ARGAMASSA  FLEXÍVEL COM FIBRA RESINA TERMOPLÁSTICA IMPERMEÁVEL, FLEXÍVEL E BI COMPONENTE (RESINA TERMOPLÁSTICA + CIMENTO ESPECIAL). CONF. NORMA NBR 12171:1992 </t>
  </si>
  <si>
    <t>IMPERM. C/MANTA DUPLO ADERIDA 4MM MANTA IMPERMEABILIZANTE PRÉ-FABRICADA À BASE DE ASFALTO MODIFICADO COM ELASTÔMEROS, ESTRUTURADA COM “NÃO-TECIDO” DE POLIÉSTER PRÉ-ESTABILIZADO, CONF. NORMA NBR 9952:2007</t>
  </si>
  <si>
    <t>IMPERM. C/MANTA 4MM TIPO III MANTA IMPERMEABILIZANTE PRÉ-FABRICADA À BASE DE ASFALTO MODIFICADO COM ELASTÔMEROS, ESTRUTURADA COM “NÃO-TECIDO” DE POLIÉSTER PRÉ-ESTABILIZADO, CONF. NORMA NBR 9952:2007</t>
  </si>
  <si>
    <t>IMPERM. CRISTALIZAÇÃO, IMPERMEABILIZANTE LÍQUIDO À BASE DE SILICATOS E RESINAS</t>
  </si>
  <si>
    <t>PLACA DE SINALIZAÇÃO, PVC, FOTOLUMINESCENTE, CÓD. E2 - RT-12/2022</t>
  </si>
  <si>
    <t>PLACA DE SINALIZAÇÃO, PVC, FOTOLUMINESCENTE, CÓD. E5 - RT-12/2023</t>
  </si>
  <si>
    <t>PLACA DE SINALIZAÇÃO, PVC, FOTOLUMINESCENTE, CÓD. E6 - RT-12/2024</t>
  </si>
  <si>
    <t>SIRENE AUDIOVISUAL</t>
  </si>
  <si>
    <t>EA01 - 0,80X2,10M  PORTA CHAPA DE ALUMÍNIO DE ABRIR C/ DOBRADIÇAS E FECHADURA, LINHA SUPREMA COR BRANCA</t>
  </si>
  <si>
    <t>EA02 - 0,80X1,75M PORTA ALUMINIO DE ABRIR C/VIDRO LAM. 6MM C/ DOBRADIÇAS E FECHADURA, LINHA SUPREMA COR BRANCA</t>
  </si>
  <si>
    <t>EA03 - 0,80X2,10M PORTA ALUMINIO DE ABRIR C/VIDRO LAM. 6MM C/ DOBRADIÇAS E FECHADURA, LINHA SUPREMA COR BRANCA</t>
  </si>
  <si>
    <t>EA05 - 1,12X0,98M JANELA DE ALUMÍNIO MAXIM-AR C/VIDRO LAM. 6MM , LINHA SUPREMA COR BRANCA</t>
  </si>
  <si>
    <t>EA08 - 0,84X1,10M JANELA DE ALUMÍNIO MAXIM-AR C/VIDRO LAM. 6MM , LINHA SUPREMA COR BRANCA</t>
  </si>
  <si>
    <t>EA10 - 1,72X2,10M JANELA DE ALUMÍNIO MAXIM-AR C/VIDRO LAM. 6MM, LINHA SUPREMA COR BRANCA</t>
  </si>
  <si>
    <t>EA11 - 1,00X2,10M JANELA DE ALUMÍNIO MAXIM-AR C/VIDRO LAM. 6MM, LINHA SUPREMA COR BRANCA</t>
  </si>
  <si>
    <t>EA12 - 0,95X1,82M JANELA DE ALUMÍNIO CORRER C/VIDRO LAM. 6MM, LINHA SUPREMA COR BRANCA</t>
  </si>
  <si>
    <t>EA13 - 1,00X1,80M JANELA DE ALUMÍNIO MAXIM-AR C/VIDRO LAM. 6MM, LINHA SUPREMA COR BRANCA</t>
  </si>
  <si>
    <t>EA14 - 0,84X1,80M JANELA DE ALUMÍNIO MAXIM-AR C/VIDRO LAM. 6MM, LINHA SUPREMA COR BRANCA</t>
  </si>
  <si>
    <t>EA15 - 1,49X1,48M JANELA DE ALUMÍNIO MAXIM-AR C/VIDRO LAM. 6MM, LINHA SUPREMA COR BRANCA</t>
  </si>
  <si>
    <t>EM 01 - 0,80X2,10M PORTA DE MADEIRA  DE ABRIR SEMI-OCA C/ DOBRADIÇAS, MONTAGEM E INSTALAÇÃO DO BATENTE E FECHADURA COM EXECUÇÃO DO FURO, COR BRANCA</t>
  </si>
  <si>
    <t>EM 02 - 0,80X2,10M PORTA DE MADEIRA  DE ABRIR PCD SEMI-OCA C/ DOBRADIÇAS, MONTAGEM E INSTALAÇÃO DO BATENTE E FECHADURA COM EXECUÇÃO DO FURO, COR BRANCA</t>
  </si>
  <si>
    <t>EM 04 - 0,90X2,10M PORTA DE MADEIRA  DE CORRER SEMI-OCA C/ DOBRADIÇAS, MONTAGEM E INSTALAÇÃO DO BATENTE E FECHADURA COM EXECUÇÃO DO FURO, COR BRANCA</t>
  </si>
  <si>
    <t>EM 05 - 0,80X1,60M PORTA DE MADEIRA  DE ABRIR SEMI-OCA C/ DOBRADIÇAS, MONTAGEM E INSTALAÇÃO DO BATENTE E FECHADURA COM EXECUÇÃO DO FURO, COR BRANCA</t>
  </si>
  <si>
    <t>CEF01 - 3,50X2,10M CORTINA DE ENROLAR DE FERRO, COR CINZA MÉDIO</t>
  </si>
  <si>
    <t>CEF02 - 3,88X2,10M CORTINA DE ENROLAR DE FERRO, COR CINZA MÉDIO</t>
  </si>
  <si>
    <t>CEF03 - 4,10X2,10M CORTINA DE ENROLAR DE FERRO, COR CINZA MÉDIO</t>
  </si>
  <si>
    <t>EF04 - 1,96X2,05M PORTA CHAPA DE FERRO CORRER C/  BATENTE, DOBRADIÇAS E  FECHADURA, COR CINZA MÉDIO</t>
  </si>
  <si>
    <t>EF05 - 1,95X1,90M PORTA DE FERRO C/VENEZ. ABRIR DUPLA  C/  BATENTE, DOBRADIÇAS E  FECHADURA, COR CINZA MÉDIO</t>
  </si>
  <si>
    <t>EF06 - 1,10X1,90M PORTA DE FERRO C/VENEZ. ABRIR DUPLA  C/  BATENTE, DOBRADIÇAS E  FECHADURA, COR CINZA MÉDIO</t>
  </si>
  <si>
    <t>EF07 - 0,70X2,05M PORTA DE FERRO C/VENEZ. CORRER C/  BATENTE, DOBRADIÇAS E  FECHADURA, COR CINZA MÉDIO</t>
  </si>
  <si>
    <t>EF09 - 1,25X2,06M PORTA DE FERRO C/VENEZ. CORRER C/  BATENTE, DOBRADIÇAS E  FECHADURA, COR CINZA MÉDIO</t>
  </si>
  <si>
    <t>CORRIMÃO METÁLICO LATERAL ESCADA, EM TUBO DE AÇO INOXIDAVEL DIÂM. 2"</t>
  </si>
  <si>
    <t>ESCADA  METÁLICA INTERNA CHAPA - ASTM A36PERFIS DOBRADOS - ASTM A36 PERFIS LAMINADOS - ASTM A572 Gr50 C/ PINTURA CONF. PROJETO</t>
  </si>
  <si>
    <t>ESCADA  METÁLICA EXTERNA - ASTM A36PERFIS DOBRADOS - ASTM A36 PERFIS LAMINADOS - ASTM A572 Gr50 C/ PINTURA CONF. PROJETO</t>
  </si>
  <si>
    <t>CAPEAMENTO DE BASALTO, ESP. 2,0CM</t>
  </si>
  <si>
    <t>CHAPISCO INTERNO DE ARGAMASSA , TRAÇO 1:3</t>
  </si>
  <si>
    <t>CHAPISCO EXTERNO DE ARGAMASSA,  TRAÇO 1:3</t>
  </si>
  <si>
    <t>EMBOÇO INTERNO DE ARGAMASSA MASSA ÚNICA, ESP. 20 MM, TRAÇO 1:2:8</t>
  </si>
  <si>
    <t>EMBOÇO DESEMPENADO MASSA ÚNICA EXTERNO, ESP. 25MM, TRAÇO 1:2:8</t>
  </si>
  <si>
    <t>AZULEJOS 33,5X45CM LINHA DIAMANTE BRANCO AC, MARCA ELIANE OU SIMILAR DE MAIOR QUALIDADE, ALT. ATÉ O FORRO</t>
  </si>
  <si>
    <t>NEGATIVO DE GESSO ACARTONADO, CONF. PROJETO</t>
  </si>
  <si>
    <t>ALÇAPÃO DE GESSO, CONF. PROJETO</t>
  </si>
  <si>
    <t>SOLEIRA DE BASALTO , ESP. 2,0cm</t>
  </si>
  <si>
    <t>PEITORIS EM BASALTO, ESP. 2,0cm</t>
  </si>
  <si>
    <t>RODAPÉS DE MANTA VINÍLICA CONF. ESPECIFICAÇÕES DO PISO VINÍLICO, ALT. 48mm</t>
  </si>
  <si>
    <t>TRATAMENTO PISO DE GRANITINA EXISTENTE, POLIMENTO C/LIXADEIRA E APLICAÇÃO DE RESINA ESPECIFICA PARA IMPERM. DO PISO</t>
  </si>
  <si>
    <t>PISO DE GRANITINA, ARGAMASSA DE AGREGAADOS MINERAIS , COM POLIMENTO E NA COR IGUAL AO EXISTENTE</t>
  </si>
  <si>
    <t>ANDAIME SUSPENSO ELÉTRICO P/PINTURA EXTERNA - LOC. MÊS</t>
  </si>
  <si>
    <t xml:space="preserve">ESTRUTURA METÁLICA PARA TELHADO CHAPAS - ASTM A36 PERFIS DOBRADOS - ASTM A36 PERFIS LAMINADOS - ASTM A572 Gr50, C/ PINTURA 1 (UMA) DEMÃO DE PRIMER ANTICORROSIVO ALQUÍDICO CORTA FOGO OU PRIMÁRIA DE ZARCÃO
 2 (DUAS) DEMÃOS DE ESMALTE SINTÉTICO </t>
  </si>
  <si>
    <t xml:space="preserve">COMPRESSOR ODONTOLÓGICO </t>
  </si>
  <si>
    <t>DATA BASE : MAIO/ 2024</t>
  </si>
  <si>
    <t>MASSA CORRIDA LATEX INTERNA EM GESSO 02 DEMÃOS</t>
  </si>
  <si>
    <t>MASSA CORRIDA LATEX INTERNA EM REBOCO 02 DEMÃOS</t>
  </si>
  <si>
    <t>ALVENARIA DE BLOCO CERÂMICO, ESPESSURA DE 14CM</t>
  </si>
  <si>
    <t>ALVENARIA DE BLOCO CERÂMICO, ESPESSURA DE 19 CM</t>
  </si>
  <si>
    <t>ALUGUEL BANHEIRO QUÍMICO PADRÃO</t>
  </si>
  <si>
    <t>EM 03 - 1,50X2,10M PORTA DE MADEIRA  DE ABRIR DUPLA SEMI-OCA C/ DOBRADIÇAS, MONTAGEM E INSTALAÇÃO DO BATENTE E FECHADURA COM EXECUÇÃO DO FURO, COR BRANCA</t>
  </si>
  <si>
    <t>REFORÇO METÁLICO PARA LAJES CONF. PROJETO</t>
  </si>
  <si>
    <t xml:space="preserve">EF03 - 1,10X2,10M PORTA DE FERRO C/VENEZ. ABRIR  C/  BATENTE, DOBRADIÇAS E  FECHADURA, COR CINZA MÉDIO </t>
  </si>
  <si>
    <t xml:space="preserve">EA16 - 1,49X1,48M JANELA DE ALUMÍNIO MAXIM-AR C/VIDRO LAM. 6MM, LINHA SUPREMA COR BRANCA </t>
  </si>
  <si>
    <t xml:space="preserve">EA07 -  0,68X0,98M JANELA DE ALUMÍNIO MAXIM-AR C/VIDRO LAM. 6MM , LINHA SUPREMA COR BRANCA </t>
  </si>
  <si>
    <t xml:space="preserve">EA06 - 0,67X0,96M JANELA DE ALUMÍNIO MAXIM-AR C/VIDRO LAM. 6MM , LINHA SUPREMA COR BRANCA </t>
  </si>
  <si>
    <t>PROJETO "AS BUILT"</t>
  </si>
  <si>
    <t>PFC04 - 1,60X2,10 PORTA CORTA-FOGO C/ FECHADURA, DOBRADIÇAS, BATENTE E BARRA ANTIPÂNICO</t>
  </si>
  <si>
    <t>EA17 - 0,67X0,96M JANELA DE ALUMINIO VENEZIANA FIXA , LINHA SUPREMA COR BRANCA</t>
  </si>
  <si>
    <t>EA18 - 0,68X0,98M JANELA DE ALUMINIO VENEZIANA FIXA , LINHA SUPREMA COR BRANCA</t>
  </si>
  <si>
    <t>EA09 - 1,10X1,00M JANELA DE ALUMÍNIO MAXIM-AR C/VIDRO LAM. 6MM, LINHA SUPREMA COR BRANCA</t>
  </si>
  <si>
    <t>EA04 - 1,20X2,10M PORTA DE ALUMÍNIO DE CORRER C/VIDRO LAM. 6MM C/ DOBRADIÇAS E FECHADURA, LINHA SUPREMA COR BRANCA</t>
  </si>
  <si>
    <t>PFC05 - 0,80X2,10 PORTA CORTA-FOGO C/ FECHADURA, DOBRADIÇAS, BATENTE E BARRA ANTIPÂNICO</t>
  </si>
  <si>
    <t>EF01 - 1,84X0,97M PORTA DE FERRO C/VENEZ. ABRIR DUPLA C/  BATENTE, DOBRADIÇAS E  FECHADURA, COR CINZA MÉDIO</t>
  </si>
  <si>
    <t>EF02 - 1,60X2,10M PORTA DE FERRO C/VENEZ. ABRIR DUPLA C/  BATENTE, DOBRADIÇAS E  FECHADURA, COR CINZA MÉDIO</t>
  </si>
  <si>
    <t>EF10 - 1,10X2,10M PORTA DE FERRO C/VENEZ. ABRIR  C/  BATENTE, DOBRADIÇAS E  FECHADURA, COR CINZA MÉDIO C/ISOLAMENTO ACÚSTICO</t>
  </si>
  <si>
    <t>EF12 - 1,10X0,60M JANELA DE FERRO C/VENEZ. FIXA</t>
  </si>
  <si>
    <t>EF13 - 1,30X0,70M JANELA DE FERRO C/VENEZ. FIXA</t>
  </si>
  <si>
    <t>A</t>
  </si>
  <si>
    <t>B</t>
  </si>
  <si>
    <t>C</t>
  </si>
  <si>
    <t>.44</t>
  </si>
  <si>
    <t>.45</t>
  </si>
  <si>
    <t>.46</t>
  </si>
  <si>
    <t>.47</t>
  </si>
  <si>
    <t>.48</t>
  </si>
  <si>
    <t>.49</t>
  </si>
  <si>
    <t>.50</t>
  </si>
  <si>
    <t>.51</t>
  </si>
  <si>
    <t>.52</t>
  </si>
  <si>
    <t>.53</t>
  </si>
  <si>
    <t>.54</t>
  </si>
  <si>
    <t>.55</t>
  </si>
  <si>
    <t>.56</t>
  </si>
  <si>
    <t>.57</t>
  </si>
  <si>
    <t>.58</t>
  </si>
  <si>
    <t>.59</t>
  </si>
  <si>
    <t>.60</t>
  </si>
  <si>
    <t>.61</t>
  </si>
  <si>
    <t>.62</t>
  </si>
  <si>
    <t>.63</t>
  </si>
  <si>
    <t>.64</t>
  </si>
  <si>
    <t>.65</t>
  </si>
  <si>
    <t>.66</t>
  </si>
  <si>
    <t>.67</t>
  </si>
  <si>
    <t>.68</t>
  </si>
  <si>
    <t>.69</t>
  </si>
  <si>
    <t>.70</t>
  </si>
  <si>
    <t>.71</t>
  </si>
  <si>
    <t>.72</t>
  </si>
  <si>
    <t>.73</t>
  </si>
  <si>
    <t>.74</t>
  </si>
  <si>
    <t>.75</t>
  </si>
  <si>
    <t>.76</t>
  </si>
  <si>
    <t>.77</t>
  </si>
  <si>
    <t>.78</t>
  </si>
  <si>
    <t>.79</t>
  </si>
  <si>
    <t>.80</t>
  </si>
  <si>
    <t>.81</t>
  </si>
  <si>
    <t>.82</t>
  </si>
  <si>
    <t>.83</t>
  </si>
  <si>
    <t>.84</t>
  </si>
  <si>
    <t>.85</t>
  </si>
  <si>
    <t>.86</t>
  </si>
  <si>
    <t>.87</t>
  </si>
  <si>
    <t>.88</t>
  </si>
  <si>
    <t>.89</t>
  </si>
  <si>
    <t>.90</t>
  </si>
  <si>
    <t>.91</t>
  </si>
  <si>
    <t>.92</t>
  </si>
  <si>
    <t>.93</t>
  </si>
  <si>
    <t>.94</t>
  </si>
  <si>
    <t>.95</t>
  </si>
  <si>
    <t>.96</t>
  </si>
  <si>
    <t>.97</t>
  </si>
  <si>
    <t>.98</t>
  </si>
  <si>
    <t>.99</t>
  </si>
  <si>
    <t>.100</t>
  </si>
  <si>
    <t>.101</t>
  </si>
  <si>
    <t>.102</t>
  </si>
  <si>
    <t>.103</t>
  </si>
  <si>
    <t>.104</t>
  </si>
  <si>
    <t>.105</t>
  </si>
  <si>
    <t>.106</t>
  </si>
  <si>
    <t>.107</t>
  </si>
  <si>
    <t>.108</t>
  </si>
  <si>
    <t>.109</t>
  </si>
  <si>
    <t>.110</t>
  </si>
  <si>
    <t>.111</t>
  </si>
  <si>
    <t>.112</t>
  </si>
  <si>
    <t>.113</t>
  </si>
  <si>
    <t>.114</t>
  </si>
  <si>
    <t>.115</t>
  </si>
  <si>
    <t>.116</t>
  </si>
  <si>
    <t>.117</t>
  </si>
  <si>
    <t>.118</t>
  </si>
  <si>
    <t>.119</t>
  </si>
  <si>
    <t>.120</t>
  </si>
  <si>
    <t>.121</t>
  </si>
  <si>
    <t>.122</t>
  </si>
  <si>
    <t>.123</t>
  </si>
  <si>
    <t>.124</t>
  </si>
  <si>
    <t>.125</t>
  </si>
  <si>
    <t>.126</t>
  </si>
  <si>
    <t>.127</t>
  </si>
  <si>
    <t>.128</t>
  </si>
  <si>
    <t>.129</t>
  </si>
  <si>
    <t>.130</t>
  </si>
  <si>
    <t>.131</t>
  </si>
  <si>
    <t>.132</t>
  </si>
  <si>
    <t>.133</t>
  </si>
  <si>
    <t>.134</t>
  </si>
  <si>
    <t>.135</t>
  </si>
  <si>
    <t>.136</t>
  </si>
  <si>
    <t>.137</t>
  </si>
  <si>
    <t>.138</t>
  </si>
  <si>
    <t>.139</t>
  </si>
  <si>
    <t>.140</t>
  </si>
  <si>
    <t>.141</t>
  </si>
  <si>
    <t>.142</t>
  </si>
  <si>
    <t>.143</t>
  </si>
  <si>
    <t>.144</t>
  </si>
  <si>
    <t>.145</t>
  </si>
  <si>
    <t>.146</t>
  </si>
  <si>
    <t>.147</t>
  </si>
  <si>
    <t>.148</t>
  </si>
  <si>
    <t>.149</t>
  </si>
  <si>
    <t>.150</t>
  </si>
  <si>
    <t>.151</t>
  </si>
  <si>
    <t>.152</t>
  </si>
  <si>
    <t>.153</t>
  </si>
  <si>
    <t>.154</t>
  </si>
  <si>
    <t>.155</t>
  </si>
  <si>
    <t>.156</t>
  </si>
  <si>
    <t>.157</t>
  </si>
  <si>
    <t>.158</t>
  </si>
  <si>
    <t>.159</t>
  </si>
  <si>
    <t>.160</t>
  </si>
  <si>
    <t>.161</t>
  </si>
  <si>
    <t>.162</t>
  </si>
  <si>
    <t>.163</t>
  </si>
  <si>
    <t>.164</t>
  </si>
  <si>
    <t>.165</t>
  </si>
  <si>
    <t>.166</t>
  </si>
  <si>
    <t>.167</t>
  </si>
  <si>
    <t>.168</t>
  </si>
  <si>
    <t>.169</t>
  </si>
  <si>
    <t>.170</t>
  </si>
  <si>
    <t>.171</t>
  </si>
  <si>
    <t>.172</t>
  </si>
  <si>
    <t>.173</t>
  </si>
  <si>
    <t>.174</t>
  </si>
  <si>
    <t>.175</t>
  </si>
  <si>
    <t>.176</t>
  </si>
  <si>
    <t>.177</t>
  </si>
  <si>
    <t>.178</t>
  </si>
  <si>
    <t>.179</t>
  </si>
  <si>
    <t>.180</t>
  </si>
  <si>
    <t>.181</t>
  </si>
  <si>
    <t>.182</t>
  </si>
  <si>
    <t>.183</t>
  </si>
  <si>
    <t>.184</t>
  </si>
  <si>
    <t>.185</t>
  </si>
  <si>
    <t>.186</t>
  </si>
  <si>
    <t>.187</t>
  </si>
  <si>
    <t>.188</t>
  </si>
  <si>
    <t>.189</t>
  </si>
  <si>
    <t>.190</t>
  </si>
  <si>
    <t>.191</t>
  </si>
  <si>
    <t>.192</t>
  </si>
  <si>
    <t>.193</t>
  </si>
  <si>
    <t>.194</t>
  </si>
  <si>
    <t>.195</t>
  </si>
  <si>
    <t>.196</t>
  </si>
  <si>
    <t>.197</t>
  </si>
  <si>
    <t>.198</t>
  </si>
  <si>
    <t>.199</t>
  </si>
  <si>
    <t>.200</t>
  </si>
  <si>
    <t>.201</t>
  </si>
  <si>
    <t>.202</t>
  </si>
  <si>
    <t>.203</t>
  </si>
  <si>
    <t>.204</t>
  </si>
  <si>
    <t>.205</t>
  </si>
  <si>
    <t>.206</t>
  </si>
  <si>
    <t>.207</t>
  </si>
  <si>
    <t>.208</t>
  </si>
  <si>
    <t>.209</t>
  </si>
  <si>
    <t>.210</t>
  </si>
  <si>
    <t>.211</t>
  </si>
  <si>
    <t>.212</t>
  </si>
  <si>
    <t>.213</t>
  </si>
  <si>
    <t>.214</t>
  </si>
  <si>
    <t>.215</t>
  </si>
  <si>
    <t>.216</t>
  </si>
  <si>
    <t>.217</t>
  </si>
  <si>
    <t>.218</t>
  </si>
  <si>
    <t>.219</t>
  </si>
  <si>
    <t>.220</t>
  </si>
  <si>
    <t>.221</t>
  </si>
  <si>
    <t>.222</t>
  </si>
  <si>
    <t>.223</t>
  </si>
  <si>
    <t>.224</t>
  </si>
  <si>
    <t>.225</t>
  </si>
  <si>
    <t>.226</t>
  </si>
  <si>
    <t>.227</t>
  </si>
  <si>
    <t>.228</t>
  </si>
  <si>
    <t>.229</t>
  </si>
  <si>
    <t>.230</t>
  </si>
  <si>
    <t>.231</t>
  </si>
  <si>
    <t>.232</t>
  </si>
  <si>
    <t>.233</t>
  </si>
  <si>
    <t>.234</t>
  </si>
  <si>
    <t>.235</t>
  </si>
  <si>
    <t>.236</t>
  </si>
  <si>
    <t>.237</t>
  </si>
  <si>
    <t>.238</t>
  </si>
  <si>
    <t>.239</t>
  </si>
  <si>
    <t>.240</t>
  </si>
  <si>
    <t>.241</t>
  </si>
  <si>
    <t>.242</t>
  </si>
  <si>
    <t>.243</t>
  </si>
  <si>
    <t>.244</t>
  </si>
  <si>
    <t>.245</t>
  </si>
  <si>
    <t>.246</t>
  </si>
  <si>
    <t>.247</t>
  </si>
  <si>
    <t>.248</t>
  </si>
  <si>
    <t>.249</t>
  </si>
  <si>
    <t>.250</t>
  </si>
  <si>
    <t>.251</t>
  </si>
  <si>
    <t>.252</t>
  </si>
  <si>
    <t>.253</t>
  </si>
  <si>
    <t>.254</t>
  </si>
  <si>
    <t>.255</t>
  </si>
  <si>
    <t>.256</t>
  </si>
  <si>
    <t>.257</t>
  </si>
  <si>
    <t>.258</t>
  </si>
  <si>
    <t>.259</t>
  </si>
  <si>
    <t>.260</t>
  </si>
  <si>
    <t>.261</t>
  </si>
  <si>
    <t>.262</t>
  </si>
  <si>
    <t>.263</t>
  </si>
  <si>
    <t>.264</t>
  </si>
  <si>
    <t>.265</t>
  </si>
  <si>
    <t>.266</t>
  </si>
  <si>
    <t>.267</t>
  </si>
  <si>
    <t>.268</t>
  </si>
  <si>
    <t>.269</t>
  </si>
  <si>
    <t>.270</t>
  </si>
  <si>
    <t>.271</t>
  </si>
  <si>
    <t>.272</t>
  </si>
  <si>
    <t>.273</t>
  </si>
  <si>
    <t>.274</t>
  </si>
  <si>
    <t>.275</t>
  </si>
  <si>
    <t>.276</t>
  </si>
  <si>
    <t>.277</t>
  </si>
  <si>
    <t>.278</t>
  </si>
  <si>
    <t>.279</t>
  </si>
  <si>
    <t>.280</t>
  </si>
  <si>
    <t>.281</t>
  </si>
  <si>
    <t>.282</t>
  </si>
  <si>
    <t>.283</t>
  </si>
  <si>
    <t>.284</t>
  </si>
  <si>
    <t>.285</t>
  </si>
  <si>
    <t>.286</t>
  </si>
  <si>
    <t>.287</t>
  </si>
  <si>
    <t>.288</t>
  </si>
  <si>
    <t>.289</t>
  </si>
  <si>
    <t>.290</t>
  </si>
  <si>
    <t>.291</t>
  </si>
  <si>
    <t>.292</t>
  </si>
  <si>
    <t>.293</t>
  </si>
  <si>
    <t>.294</t>
  </si>
  <si>
    <t>.295</t>
  </si>
  <si>
    <t>.296</t>
  </si>
  <si>
    <t>.297</t>
  </si>
  <si>
    <t>.298</t>
  </si>
  <si>
    <t>.299</t>
  </si>
  <si>
    <t>.300</t>
  </si>
  <si>
    <t>.301</t>
  </si>
  <si>
    <t>.302</t>
  </si>
  <si>
    <t>.303</t>
  </si>
  <si>
    <t>.304</t>
  </si>
  <si>
    <t>.305</t>
  </si>
  <si>
    <t>.306</t>
  </si>
  <si>
    <t>.307</t>
  </si>
  <si>
    <t>.308</t>
  </si>
  <si>
    <t>.309</t>
  </si>
  <si>
    <t>.310</t>
  </si>
  <si>
    <t>.311</t>
  </si>
  <si>
    <t>.312</t>
  </si>
  <si>
    <t>.313</t>
  </si>
  <si>
    <t>.314</t>
  </si>
  <si>
    <t>.315</t>
  </si>
  <si>
    <t>.316</t>
  </si>
  <si>
    <t>.317</t>
  </si>
  <si>
    <t>.318</t>
  </si>
  <si>
    <t>.319</t>
  </si>
  <si>
    <t>.320</t>
  </si>
  <si>
    <t>.321</t>
  </si>
  <si>
    <t>.322</t>
  </si>
  <si>
    <t>.323</t>
  </si>
  <si>
    <t>.324</t>
  </si>
  <si>
    <t>.325</t>
  </si>
  <si>
    <t>.326</t>
  </si>
  <si>
    <t>.327</t>
  </si>
  <si>
    <t>.328</t>
  </si>
  <si>
    <t>.329</t>
  </si>
  <si>
    <t>.330</t>
  </si>
  <si>
    <t>.331</t>
  </si>
  <si>
    <t>.332</t>
  </si>
  <si>
    <t>.333</t>
  </si>
  <si>
    <t>.334</t>
  </si>
  <si>
    <t>.335</t>
  </si>
  <si>
    <t>.336</t>
  </si>
  <si>
    <t>.337</t>
  </si>
  <si>
    <t>.338</t>
  </si>
  <si>
    <t>.339</t>
  </si>
  <si>
    <t>.340</t>
  </si>
  <si>
    <t>.341</t>
  </si>
  <si>
    <t>.342</t>
  </si>
  <si>
    <t>.343</t>
  </si>
  <si>
    <t>.344</t>
  </si>
  <si>
    <t>.345</t>
  </si>
  <si>
    <t>.346</t>
  </si>
  <si>
    <t>.347</t>
  </si>
  <si>
    <t>.348</t>
  </si>
  <si>
    <t>.349</t>
  </si>
  <si>
    <t>.350</t>
  </si>
  <si>
    <t>.351</t>
  </si>
  <si>
    <t>.352</t>
  </si>
  <si>
    <t>.353</t>
  </si>
  <si>
    <t>.354</t>
  </si>
  <si>
    <t>.355</t>
  </si>
  <si>
    <t>.356</t>
  </si>
  <si>
    <t>.357</t>
  </si>
  <si>
    <t>.358</t>
  </si>
  <si>
    <t>.359</t>
  </si>
  <si>
    <t>.360</t>
  </si>
  <si>
    <t>.361</t>
  </si>
  <si>
    <t>.362</t>
  </si>
  <si>
    <t>.363</t>
  </si>
  <si>
    <t>.364</t>
  </si>
  <si>
    <t>.365</t>
  </si>
  <si>
    <t>.366</t>
  </si>
  <si>
    <t>.367</t>
  </si>
  <si>
    <t>.368</t>
  </si>
  <si>
    <t>.369</t>
  </si>
  <si>
    <t>.370</t>
  </si>
  <si>
    <t>.371</t>
  </si>
  <si>
    <t>.372</t>
  </si>
  <si>
    <t>.373</t>
  </si>
  <si>
    <t>.374</t>
  </si>
  <si>
    <t>.375</t>
  </si>
  <si>
    <t>.376</t>
  </si>
  <si>
    <t>.377</t>
  </si>
  <si>
    <t>.378</t>
  </si>
  <si>
    <t>.379</t>
  </si>
  <si>
    <t>.380</t>
  </si>
  <si>
    <t>.381</t>
  </si>
  <si>
    <t>.382</t>
  </si>
  <si>
    <t>.383</t>
  </si>
  <si>
    <t>.384</t>
  </si>
  <si>
    <t>.385</t>
  </si>
  <si>
    <t>.386</t>
  </si>
  <si>
    <t>.387</t>
  </si>
  <si>
    <t>.388</t>
  </si>
  <si>
    <t>.389</t>
  </si>
  <si>
    <t>.390</t>
  </si>
  <si>
    <t>.391</t>
  </si>
  <si>
    <t>.392</t>
  </si>
  <si>
    <t>.393</t>
  </si>
  <si>
    <t>.394</t>
  </si>
  <si>
    <t>.395</t>
  </si>
  <si>
    <t>.396</t>
  </si>
  <si>
    <t>.397</t>
  </si>
  <si>
    <t>.398</t>
  </si>
  <si>
    <t>.399</t>
  </si>
  <si>
    <t>.400</t>
  </si>
  <si>
    <t>.401</t>
  </si>
  <si>
    <t>.402</t>
  </si>
  <si>
    <t>.403</t>
  </si>
  <si>
    <t>.404</t>
  </si>
  <si>
    <t>.405</t>
  </si>
  <si>
    <t>.406</t>
  </si>
  <si>
    <t>.407</t>
  </si>
  <si>
    <t>.408</t>
  </si>
  <si>
    <t>.409</t>
  </si>
  <si>
    <t>.410</t>
  </si>
  <si>
    <t>.411</t>
  </si>
  <si>
    <t>.412</t>
  </si>
  <si>
    <t>.413</t>
  </si>
  <si>
    <t>.414</t>
  </si>
  <si>
    <t>.415</t>
  </si>
  <si>
    <t>.416</t>
  </si>
  <si>
    <t>.417</t>
  </si>
  <si>
    <t>.418</t>
  </si>
  <si>
    <t>.419</t>
  </si>
  <si>
    <t>.420</t>
  </si>
  <si>
    <t>.421</t>
  </si>
  <si>
    <t>.422</t>
  </si>
  <si>
    <t>.423</t>
  </si>
  <si>
    <t>.424</t>
  </si>
  <si>
    <t>.425</t>
  </si>
  <si>
    <t>.426</t>
  </si>
  <si>
    <t>.427</t>
  </si>
  <si>
    <t>.428</t>
  </si>
  <si>
    <t>.429</t>
  </si>
  <si>
    <t>.430</t>
  </si>
  <si>
    <t>.431</t>
  </si>
  <si>
    <t>.432</t>
  </si>
  <si>
    <t>.433</t>
  </si>
  <si>
    <t>.434</t>
  </si>
  <si>
    <t>.435</t>
  </si>
  <si>
    <t>.436</t>
  </si>
  <si>
    <t>.437</t>
  </si>
  <si>
    <t>.438</t>
  </si>
  <si>
    <t>.439</t>
  </si>
  <si>
    <t>.440</t>
  </si>
  <si>
    <t>.441</t>
  </si>
  <si>
    <t>.442</t>
  </si>
  <si>
    <t>.443</t>
  </si>
  <si>
    <t>.444</t>
  </si>
  <si>
    <t>.445</t>
  </si>
  <si>
    <t>.446</t>
  </si>
  <si>
    <t>.447</t>
  </si>
  <si>
    <t>.448</t>
  </si>
  <si>
    <t>.449</t>
  </si>
  <si>
    <t>.450</t>
  </si>
  <si>
    <t>.451</t>
  </si>
  <si>
    <t>.452</t>
  </si>
  <si>
    <t>.453</t>
  </si>
  <si>
    <t>.454</t>
  </si>
  <si>
    <t>.455</t>
  </si>
  <si>
    <t>.456</t>
  </si>
  <si>
    <t>.457</t>
  </si>
  <si>
    <t>.458</t>
  </si>
  <si>
    <t>.459</t>
  </si>
  <si>
    <t>.460</t>
  </si>
  <si>
    <t>.461</t>
  </si>
  <si>
    <t>.462</t>
  </si>
  <si>
    <t>.463</t>
  </si>
  <si>
    <t>.464</t>
  </si>
  <si>
    <t>.465</t>
  </si>
  <si>
    <t>.466</t>
  </si>
  <si>
    <t>.467</t>
  </si>
  <si>
    <t>.468</t>
  </si>
  <si>
    <t>.469</t>
  </si>
  <si>
    <t>.470</t>
  </si>
  <si>
    <t>.471</t>
  </si>
  <si>
    <t>.472</t>
  </si>
  <si>
    <t>.473</t>
  </si>
  <si>
    <t>.474</t>
  </si>
  <si>
    <t>.475</t>
  </si>
  <si>
    <t>.476</t>
  </si>
  <si>
    <t>.477</t>
  </si>
  <si>
    <t>.478</t>
  </si>
  <si>
    <t>.479</t>
  </si>
  <si>
    <t>.480</t>
  </si>
  <si>
    <t>.481</t>
  </si>
  <si>
    <t>.482</t>
  </si>
  <si>
    <t>.483</t>
  </si>
  <si>
    <t>.484</t>
  </si>
  <si>
    <t>.485</t>
  </si>
  <si>
    <t>.486</t>
  </si>
  <si>
    <t>.487</t>
  </si>
  <si>
    <t>.488</t>
  </si>
  <si>
    <t>.489</t>
  </si>
  <si>
    <t>.490</t>
  </si>
  <si>
    <t>.491</t>
  </si>
  <si>
    <t>.492</t>
  </si>
  <si>
    <t>.493</t>
  </si>
  <si>
    <t>.494</t>
  </si>
  <si>
    <t>.495</t>
  </si>
  <si>
    <t>.496</t>
  </si>
  <si>
    <t>.497</t>
  </si>
  <si>
    <t>.498</t>
  </si>
  <si>
    <t>.499</t>
  </si>
  <si>
    <t>.500</t>
  </si>
  <si>
    <t>.501</t>
  </si>
  <si>
    <t>.502</t>
  </si>
  <si>
    <t>.503</t>
  </si>
  <si>
    <t>.504</t>
  </si>
  <si>
    <t>.505</t>
  </si>
  <si>
    <t>.506</t>
  </si>
  <si>
    <t>.507</t>
  </si>
  <si>
    <t>.508</t>
  </si>
  <si>
    <t>.509</t>
  </si>
  <si>
    <t>.510</t>
  </si>
  <si>
    <t>.511</t>
  </si>
  <si>
    <t>.512</t>
  </si>
  <si>
    <t>.513</t>
  </si>
  <si>
    <t>.514</t>
  </si>
  <si>
    <t>.515</t>
  </si>
  <si>
    <t>.516</t>
  </si>
  <si>
    <t>.517</t>
  </si>
  <si>
    <t>.518</t>
  </si>
  <si>
    <t>.519</t>
  </si>
  <si>
    <t>.520</t>
  </si>
  <si>
    <t>.521</t>
  </si>
  <si>
    <t>.522</t>
  </si>
  <si>
    <t>.523</t>
  </si>
  <si>
    <t>.524</t>
  </si>
  <si>
    <t>.525</t>
  </si>
  <si>
    <t>.526</t>
  </si>
  <si>
    <t>.527</t>
  </si>
  <si>
    <t>.528</t>
  </si>
  <si>
    <t>.529</t>
  </si>
  <si>
    <t>.530</t>
  </si>
  <si>
    <t>.531</t>
  </si>
  <si>
    <t>.532</t>
  </si>
  <si>
    <t>.533</t>
  </si>
  <si>
    <t>.534</t>
  </si>
  <si>
    <t>.535</t>
  </si>
  <si>
    <t>.536</t>
  </si>
  <si>
    <t>.537</t>
  </si>
  <si>
    <t>.538</t>
  </si>
  <si>
    <t>.539</t>
  </si>
  <si>
    <t>.540</t>
  </si>
  <si>
    <t>.541</t>
  </si>
  <si>
    <t>.542</t>
  </si>
  <si>
    <t>.543</t>
  </si>
  <si>
    <t>.544</t>
  </si>
  <si>
    <t>.545</t>
  </si>
  <si>
    <t>.546</t>
  </si>
  <si>
    <t>.547</t>
  </si>
  <si>
    <t>.548</t>
  </si>
  <si>
    <t>.549</t>
  </si>
  <si>
    <t>.550</t>
  </si>
  <si>
    <t>.551</t>
  </si>
  <si>
    <t>.552</t>
  </si>
  <si>
    <t>.553</t>
  </si>
  <si>
    <t>.554</t>
  </si>
  <si>
    <t>.555</t>
  </si>
  <si>
    <t>.556</t>
  </si>
  <si>
    <t>.557</t>
  </si>
  <si>
    <t>.558</t>
  </si>
  <si>
    <t>.559</t>
  </si>
  <si>
    <t>.560</t>
  </si>
  <si>
    <t>.561</t>
  </si>
  <si>
    <r>
      <t xml:space="preserve">END. : </t>
    </r>
    <r>
      <rPr>
        <b/>
        <sz val="10"/>
        <rFont val="Arial"/>
        <family val="2"/>
      </rPr>
      <t>Rua da Conceição, nº 434 Porto Alegre/RS</t>
    </r>
  </si>
  <si>
    <t>ENCARGOS SOCIAIS HORISTA: 83,25%</t>
  </si>
  <si>
    <t>MENSALISTA: 46,08</t>
  </si>
  <si>
    <t>CURVA ABC</t>
  </si>
  <si>
    <t>UNIDADE</t>
  </si>
  <si>
    <t>QUANTIDADE</t>
  </si>
  <si>
    <t>VALOR COM BDI</t>
  </si>
  <si>
    <t>PERCENTUAL %</t>
  </si>
  <si>
    <t>CLASSIFICAÇÃO</t>
  </si>
  <si>
    <t xml:space="preserve">TOTAL GERAL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</si>
</sst>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_(&quot;R$&quot;* #,##0.00_);_(&quot;R$&quot;* \(#,##0.00\);_(&quot;R$&quot;* &quot;-&quot;??_);_(@_)"/>
    <numFmt numFmtId="167" formatCode="_([$€-2]* #,##0.00_);_([$€-2]* \(#,##0.00\);_([$€-2]* &quot;-&quot;??_)"/>
    <numFmt numFmtId="168" formatCode="_(* #,##0_);_(* \(#,##0\);_(* &quot;-&quot;??_);_(@_)"/>
    <numFmt numFmtId="169" formatCode="_-* #,##0_-;\-* #,##0_-;_-* &quot;-&quot;??_-;_-@_-"/>
    <numFmt numFmtId="170" formatCode="_(* #,##0_);_(* \(#,##0\);_(* \-??_);_(@_)"/>
    <numFmt numFmtId="171" formatCode="_-* #,##0.00_-;\-* #,##0.00_-;_-* &quot;-&quot;_-;_-@_-"/>
    <numFmt numFmtId="172" formatCode="#,##0.000"/>
  </numFmts>
  <fonts count="52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b/>
      <sz val="2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6"/>
      <name val="Calibri"/>
      <family val="2"/>
    </font>
    <font>
      <b/>
      <sz val="10"/>
      <name val="Calibri"/>
      <family val="2"/>
      <scheme val="minor"/>
    </font>
    <font>
      <sz val="12"/>
      <name val="Arial"/>
      <family val="2"/>
    </font>
    <font>
      <sz val="16"/>
      <name val="Arial"/>
      <family val="2"/>
    </font>
    <font>
      <b/>
      <sz val="10"/>
      <color indexed="81"/>
      <name val="Segoe UI"/>
      <family val="2"/>
    </font>
    <font>
      <sz val="10"/>
      <color indexed="81"/>
      <name val="Segoe UI"/>
      <family val="2"/>
    </font>
    <font>
      <sz val="12"/>
      <color theme="1"/>
      <name val="Calibri"/>
      <family val="2"/>
    </font>
    <font>
      <sz val="18"/>
      <name val="Calibri"/>
      <family val="2"/>
    </font>
    <font>
      <b/>
      <sz val="16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18"/>
      <name val="Arial"/>
      <family val="2"/>
    </font>
    <font>
      <b/>
      <sz val="8"/>
      <name val="Calibri"/>
      <family val="2"/>
      <scheme val="minor"/>
    </font>
    <font>
      <b/>
      <sz val="24"/>
      <name val="Arial"/>
      <family val="2"/>
    </font>
    <font>
      <sz val="10"/>
      <color theme="1"/>
      <name val="Arial"/>
      <family val="2"/>
    </font>
    <font>
      <b/>
      <sz val="12"/>
      <name val="Calibri"/>
      <family val="2"/>
    </font>
    <font>
      <b/>
      <sz val="22"/>
      <name val="Arial"/>
      <family val="2"/>
    </font>
    <font>
      <b/>
      <sz val="12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22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44"/>
      </patternFill>
    </fill>
    <fill>
      <patternFill patternType="solid">
        <fgColor theme="3" tint="0.59999389629810485"/>
        <bgColor indexed="42"/>
      </patternFill>
    </fill>
    <fill>
      <patternFill patternType="solid">
        <fgColor theme="3" tint="0.39997558519241921"/>
        <bgColor indexed="4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4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10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6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11" borderId="1" applyNumberFormat="0" applyAlignment="0" applyProtection="0"/>
    <xf numFmtId="0" fontId="5" fillId="11" borderId="1" applyNumberFormat="0" applyAlignment="0" applyProtection="0"/>
    <xf numFmtId="0" fontId="6" fillId="12" borderId="2" applyNumberFormat="0" applyAlignment="0" applyProtection="0"/>
    <xf numFmtId="0" fontId="6" fillId="12" borderId="2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167" fontId="22" fillId="0" borderId="0" applyFont="0" applyFill="0" applyBorder="0" applyAlignment="0" applyProtection="0"/>
    <xf numFmtId="0" fontId="9" fillId="17" borderId="0" applyNumberFormat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10" fillId="7" borderId="0" applyNumberFormat="0" applyBorder="0" applyAlignment="0" applyProtection="0"/>
    <xf numFmtId="0" fontId="22" fillId="0" borderId="0"/>
    <xf numFmtId="0" fontId="32" fillId="0" borderId="0"/>
    <xf numFmtId="0" fontId="22" fillId="4" borderId="4" applyNumberFormat="0" applyAlignment="0" applyProtection="0"/>
    <xf numFmtId="0" fontId="22" fillId="4" borderId="4" applyNumberFormat="0" applyAlignment="0" applyProtection="0"/>
    <xf numFmtId="9" fontId="22" fillId="0" borderId="0" applyFont="0" applyFill="0" applyBorder="0" applyAlignment="0" applyProtection="0"/>
    <xf numFmtId="0" fontId="11" fillId="11" borderId="5" applyNumberFormat="0" applyAlignment="0" applyProtection="0"/>
    <xf numFmtId="0" fontId="11" fillId="11" borderId="5" applyNumberFormat="0" applyAlignment="0" applyProtection="0"/>
    <xf numFmtId="165" fontId="22" fillId="0" borderId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165" fontId="2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33" fillId="0" borderId="0"/>
    <xf numFmtId="0" fontId="22" fillId="0" borderId="0"/>
    <xf numFmtId="166" fontId="22" fillId="0" borderId="0" applyFill="0" applyBorder="0" applyAlignment="0" applyProtection="0"/>
    <xf numFmtId="165" fontId="1" fillId="0" borderId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</cellStyleXfs>
  <cellXfs count="920">
    <xf numFmtId="0" fontId="0" fillId="0" borderId="0" xfId="0"/>
    <xf numFmtId="0" fontId="20" fillId="18" borderId="0" xfId="0" applyFont="1" applyFill="1" applyAlignment="1">
      <alignment horizontal="right"/>
    </xf>
    <xf numFmtId="0" fontId="20" fillId="0" borderId="0" xfId="0" applyFont="1" applyAlignment="1">
      <alignment horizontal="right"/>
    </xf>
    <xf numFmtId="0" fontId="21" fillId="18" borderId="0" xfId="0" applyFont="1" applyFill="1" applyAlignment="1">
      <alignment horizontal="right"/>
    </xf>
    <xf numFmtId="0" fontId="23" fillId="18" borderId="0" xfId="0" applyFont="1" applyFill="1"/>
    <xf numFmtId="0" fontId="23" fillId="0" borderId="0" xfId="0" applyFont="1"/>
    <xf numFmtId="0" fontId="26" fillId="0" borderId="0" xfId="0" applyFont="1"/>
    <xf numFmtId="0" fontId="25" fillId="18" borderId="0" xfId="0" applyFont="1" applyFill="1"/>
    <xf numFmtId="0" fontId="25" fillId="0" borderId="0" xfId="0" applyFont="1"/>
    <xf numFmtId="0" fontId="21" fillId="18" borderId="11" xfId="0" applyFont="1" applyFill="1" applyBorder="1" applyAlignment="1">
      <alignment horizontal="right"/>
    </xf>
    <xf numFmtId="0" fontId="24" fillId="0" borderId="24" xfId="0" applyFont="1" applyBorder="1" applyAlignment="1">
      <alignment horizontal="right" wrapText="1"/>
    </xf>
    <xf numFmtId="165" fontId="20" fillId="0" borderId="0" xfId="71" applyFont="1" applyAlignment="1">
      <alignment horizontal="right"/>
    </xf>
    <xf numFmtId="0" fontId="19" fillId="18" borderId="0" xfId="0" applyFont="1" applyFill="1" applyAlignment="1">
      <alignment horizontal="right"/>
    </xf>
    <xf numFmtId="0" fontId="20" fillId="18" borderId="11" xfId="0" applyFont="1" applyFill="1" applyBorder="1" applyAlignment="1">
      <alignment horizontal="right"/>
    </xf>
    <xf numFmtId="0" fontId="20" fillId="0" borderId="26" xfId="0" applyFont="1" applyBorder="1" applyAlignment="1">
      <alignment horizontal="right"/>
    </xf>
    <xf numFmtId="0" fontId="20" fillId="19" borderId="0" xfId="0" applyFont="1" applyFill="1" applyAlignment="1">
      <alignment horizontal="right"/>
    </xf>
    <xf numFmtId="0" fontId="28" fillId="18" borderId="0" xfId="0" applyFont="1" applyFill="1"/>
    <xf numFmtId="0" fontId="0" fillId="18" borderId="11" xfId="0" applyFill="1" applyBorder="1" applyAlignment="1">
      <alignment vertical="center"/>
    </xf>
    <xf numFmtId="0" fontId="0" fillId="18" borderId="11" xfId="0" applyFill="1" applyBorder="1"/>
    <xf numFmtId="0" fontId="0" fillId="18" borderId="0" xfId="0" applyFill="1"/>
    <xf numFmtId="0" fontId="0" fillId="18" borderId="13" xfId="0" applyFill="1" applyBorder="1" applyAlignment="1">
      <alignment vertical="center"/>
    </xf>
    <xf numFmtId="0" fontId="0" fillId="0" borderId="0" xfId="0" applyAlignment="1">
      <alignment horizontal="left"/>
    </xf>
    <xf numFmtId="2" fontId="0" fillId="0" borderId="0" xfId="0" applyNumberFormat="1"/>
    <xf numFmtId="165" fontId="29" fillId="20" borderId="33" xfId="71" applyFont="1" applyFill="1" applyBorder="1" applyAlignment="1">
      <alignment horizontal="right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6" xfId="71" applyNumberFormat="1" applyFont="1" applyFill="1" applyBorder="1" applyAlignment="1">
      <alignment horizontal="right" vertical="center" wrapText="1"/>
    </xf>
    <xf numFmtId="165" fontId="31" fillId="22" borderId="33" xfId="71" applyFont="1" applyFill="1" applyBorder="1" applyAlignment="1">
      <alignment horizontal="right"/>
    </xf>
    <xf numFmtId="0" fontId="24" fillId="0" borderId="23" xfId="0" applyFont="1" applyBorder="1" applyAlignment="1">
      <alignment horizontal="center"/>
    </xf>
    <xf numFmtId="165" fontId="24" fillId="0" borderId="24" xfId="71" applyFont="1" applyFill="1" applyBorder="1" applyAlignment="1">
      <alignment horizontal="right"/>
    </xf>
    <xf numFmtId="0" fontId="23" fillId="0" borderId="24" xfId="0" applyFont="1" applyBorder="1" applyAlignment="1">
      <alignment horizontal="right" wrapText="1"/>
    </xf>
    <xf numFmtId="0" fontId="24" fillId="19" borderId="22" xfId="0" applyFont="1" applyFill="1" applyBorder="1" applyAlignment="1">
      <alignment horizontal="center"/>
    </xf>
    <xf numFmtId="0" fontId="24" fillId="19" borderId="28" xfId="0" applyFont="1" applyFill="1" applyBorder="1" applyAlignment="1">
      <alignment horizontal="center"/>
    </xf>
    <xf numFmtId="0" fontId="24" fillId="19" borderId="28" xfId="0" applyFont="1" applyFill="1" applyBorder="1" applyAlignment="1">
      <alignment horizontal="right"/>
    </xf>
    <xf numFmtId="0" fontId="24" fillId="19" borderId="23" xfId="0" applyFont="1" applyFill="1" applyBorder="1" applyAlignment="1">
      <alignment horizontal="right"/>
    </xf>
    <xf numFmtId="0" fontId="19" fillId="19" borderId="0" xfId="0" applyFont="1" applyFill="1" applyAlignment="1">
      <alignment horizontal="right"/>
    </xf>
    <xf numFmtId="0" fontId="25" fillId="19" borderId="0" xfId="0" applyFont="1" applyFill="1" applyAlignment="1">
      <alignment horizontal="right" wrapText="1"/>
    </xf>
    <xf numFmtId="4" fontId="24" fillId="19" borderId="0" xfId="0" applyNumberFormat="1" applyFont="1" applyFill="1" applyAlignment="1">
      <alignment horizontal="right"/>
    </xf>
    <xf numFmtId="4" fontId="24" fillId="19" borderId="13" xfId="0" applyNumberFormat="1" applyFont="1" applyFill="1" applyBorder="1" applyAlignment="1">
      <alignment horizontal="right"/>
    </xf>
    <xf numFmtId="2" fontId="0" fillId="19" borderId="0" xfId="0" applyNumberFormat="1" applyFill="1"/>
    <xf numFmtId="2" fontId="25" fillId="19" borderId="0" xfId="0" applyNumberFormat="1" applyFont="1" applyFill="1"/>
    <xf numFmtId="2" fontId="23" fillId="19" borderId="0" xfId="0" applyNumberFormat="1" applyFont="1" applyFill="1"/>
    <xf numFmtId="43" fontId="23" fillId="19" borderId="0" xfId="0" applyNumberFormat="1" applyFont="1" applyFill="1"/>
    <xf numFmtId="4" fontId="34" fillId="19" borderId="35" xfId="0" applyNumberFormat="1" applyFont="1" applyFill="1" applyBorder="1" applyAlignment="1">
      <alignment horizontal="center" vertical="center"/>
    </xf>
    <xf numFmtId="0" fontId="0" fillId="19" borderId="0" xfId="0" applyFill="1"/>
    <xf numFmtId="0" fontId="25" fillId="19" borderId="0" xfId="0" applyFont="1" applyFill="1"/>
    <xf numFmtId="0" fontId="23" fillId="19" borderId="0" xfId="0" applyFont="1" applyFill="1"/>
    <xf numFmtId="164" fontId="23" fillId="19" borderId="0" xfId="0" applyNumberFormat="1" applyFont="1" applyFill="1"/>
    <xf numFmtId="165" fontId="22" fillId="19" borderId="0" xfId="71" applyFill="1"/>
    <xf numFmtId="165" fontId="28" fillId="23" borderId="59" xfId="71" applyFont="1" applyFill="1" applyBorder="1"/>
    <xf numFmtId="165" fontId="28" fillId="23" borderId="59" xfId="71" applyFont="1" applyFill="1" applyBorder="1" applyAlignment="1">
      <alignment vertical="center"/>
    </xf>
    <xf numFmtId="168" fontId="21" fillId="23" borderId="59" xfId="71" applyNumberFormat="1" applyFont="1" applyFill="1" applyBorder="1" applyAlignment="1">
      <alignment horizontal="right"/>
    </xf>
    <xf numFmtId="168" fontId="28" fillId="23" borderId="59" xfId="71" applyNumberFormat="1" applyFont="1" applyFill="1" applyBorder="1" applyAlignment="1">
      <alignment horizontal="right" vertical="center"/>
    </xf>
    <xf numFmtId="165" fontId="28" fillId="23" borderId="59" xfId="71" applyFont="1" applyFill="1" applyBorder="1" applyAlignment="1">
      <alignment horizontal="center"/>
    </xf>
    <xf numFmtId="165" fontId="29" fillId="22" borderId="33" xfId="71" applyFont="1" applyFill="1" applyBorder="1" applyAlignment="1">
      <alignment horizontal="right"/>
    </xf>
    <xf numFmtId="165" fontId="29" fillId="22" borderId="54" xfId="71" applyFont="1" applyFill="1" applyBorder="1" applyAlignment="1">
      <alignment horizontal="right"/>
    </xf>
    <xf numFmtId="165" fontId="29" fillId="22" borderId="55" xfId="71" applyFont="1" applyFill="1" applyBorder="1" applyAlignment="1">
      <alignment horizontal="right"/>
    </xf>
    <xf numFmtId="0" fontId="0" fillId="19" borderId="52" xfId="0" applyFill="1" applyBorder="1"/>
    <xf numFmtId="0" fontId="0" fillId="19" borderId="52" xfId="0" applyFill="1" applyBorder="1" applyAlignment="1">
      <alignment horizontal="center"/>
    </xf>
    <xf numFmtId="168" fontId="0" fillId="19" borderId="52" xfId="71" applyNumberFormat="1" applyFont="1" applyFill="1" applyBorder="1" applyAlignment="1">
      <alignment horizontal="right"/>
    </xf>
    <xf numFmtId="168" fontId="0" fillId="19" borderId="52" xfId="71" applyNumberFormat="1" applyFont="1" applyFill="1" applyBorder="1" applyAlignment="1">
      <alignment horizontal="right" vertical="center"/>
    </xf>
    <xf numFmtId="0" fontId="0" fillId="19" borderId="52" xfId="0" applyFill="1" applyBorder="1" applyAlignment="1">
      <alignment wrapText="1"/>
    </xf>
    <xf numFmtId="0" fontId="0" fillId="19" borderId="53" xfId="0" applyFill="1" applyBorder="1"/>
    <xf numFmtId="0" fontId="0" fillId="19" borderId="53" xfId="0" applyFill="1" applyBorder="1" applyAlignment="1">
      <alignment horizontal="center" vertical="center"/>
    </xf>
    <xf numFmtId="168" fontId="0" fillId="19" borderId="53" xfId="71" applyNumberFormat="1" applyFont="1" applyFill="1" applyBorder="1" applyAlignment="1">
      <alignment horizontal="right" vertical="center"/>
    </xf>
    <xf numFmtId="0" fontId="0" fillId="19" borderId="52" xfId="0" applyFill="1" applyBorder="1" applyAlignment="1">
      <alignment horizontal="center" vertical="center"/>
    </xf>
    <xf numFmtId="0" fontId="0" fillId="19" borderId="53" xfId="0" applyFill="1" applyBorder="1" applyAlignment="1">
      <alignment horizontal="center"/>
    </xf>
    <xf numFmtId="0" fontId="40" fillId="0" borderId="0" xfId="0" applyFont="1"/>
    <xf numFmtId="165" fontId="29" fillId="22" borderId="63" xfId="71" applyFont="1" applyFill="1" applyBorder="1" applyAlignment="1">
      <alignment horizontal="right"/>
    </xf>
    <xf numFmtId="0" fontId="0" fillId="19" borderId="16" xfId="0" applyFill="1" applyBorder="1" applyAlignment="1">
      <alignment horizontal="right" vertical="center" wrapText="1"/>
    </xf>
    <xf numFmtId="0" fontId="0" fillId="19" borderId="20" xfId="0" applyFill="1" applyBorder="1"/>
    <xf numFmtId="0" fontId="0" fillId="19" borderId="16" xfId="0" applyFill="1" applyBorder="1" applyAlignment="1">
      <alignment horizontal="left" vertical="center" wrapText="1"/>
    </xf>
    <xf numFmtId="4" fontId="0" fillId="19" borderId="16" xfId="0" applyNumberFormat="1" applyFill="1" applyBorder="1" applyAlignment="1">
      <alignment horizontal="right" vertical="center" wrapText="1"/>
    </xf>
    <xf numFmtId="4" fontId="0" fillId="19" borderId="16" xfId="71" applyNumberFormat="1" applyFont="1" applyFill="1" applyBorder="1" applyAlignment="1">
      <alignment horizontal="right" vertical="center" wrapText="1"/>
    </xf>
    <xf numFmtId="165" fontId="0" fillId="0" borderId="16" xfId="71" applyFont="1" applyFill="1" applyBorder="1" applyAlignment="1">
      <alignment horizontal="center"/>
    </xf>
    <xf numFmtId="164" fontId="0" fillId="0" borderId="17" xfId="0" applyNumberFormat="1" applyBorder="1" applyAlignment="1">
      <alignment horizontal="right"/>
    </xf>
    <xf numFmtId="164" fontId="0" fillId="0" borderId="17" xfId="71" applyNumberFormat="1" applyFont="1" applyFill="1" applyBorder="1" applyAlignment="1">
      <alignment horizontal="right"/>
    </xf>
    <xf numFmtId="4" fontId="0" fillId="0" borderId="17" xfId="0" applyNumberFormat="1" applyBorder="1" applyAlignment="1">
      <alignment horizontal="right"/>
    </xf>
    <xf numFmtId="0" fontId="0" fillId="19" borderId="16" xfId="0" applyFill="1" applyBorder="1" applyAlignment="1">
      <alignment wrapText="1"/>
    </xf>
    <xf numFmtId="0" fontId="0" fillId="19" borderId="64" xfId="0" applyFill="1" applyBorder="1" applyAlignment="1">
      <alignment wrapText="1"/>
    </xf>
    <xf numFmtId="2" fontId="0" fillId="19" borderId="64" xfId="0" applyNumberFormat="1" applyFill="1" applyBorder="1" applyAlignment="1">
      <alignment horizontal="center"/>
    </xf>
    <xf numFmtId="0" fontId="0" fillId="19" borderId="68" xfId="0" applyFill="1" applyBorder="1"/>
    <xf numFmtId="0" fontId="0" fillId="19" borderId="69" xfId="0" applyFill="1" applyBorder="1"/>
    <xf numFmtId="0" fontId="0" fillId="19" borderId="19" xfId="0" applyFill="1" applyBorder="1"/>
    <xf numFmtId="165" fontId="28" fillId="23" borderId="70" xfId="71" applyFont="1" applyFill="1" applyBorder="1"/>
    <xf numFmtId="0" fontId="0" fillId="19" borderId="72" xfId="0" applyFill="1" applyBorder="1"/>
    <xf numFmtId="0" fontId="0" fillId="19" borderId="69" xfId="0" applyFill="1" applyBorder="1" applyAlignment="1">
      <alignment horizontal="left" vertical="center" wrapText="1"/>
    </xf>
    <xf numFmtId="0" fontId="0" fillId="19" borderId="69" xfId="0" applyFill="1" applyBorder="1" applyAlignment="1">
      <alignment horizontal="left" vertical="top" wrapText="1"/>
    </xf>
    <xf numFmtId="0" fontId="0" fillId="19" borderId="69" xfId="0" applyFill="1" applyBorder="1" applyAlignment="1">
      <alignment horizontal="left" vertical="center"/>
    </xf>
    <xf numFmtId="0" fontId="0" fillId="19" borderId="69" xfId="0" applyFill="1" applyBorder="1" applyAlignment="1">
      <alignment vertical="center"/>
    </xf>
    <xf numFmtId="0" fontId="0" fillId="19" borderId="69" xfId="0" applyFill="1" applyBorder="1" applyAlignment="1">
      <alignment wrapText="1"/>
    </xf>
    <xf numFmtId="0" fontId="0" fillId="19" borderId="71" xfId="0" applyFill="1" applyBorder="1"/>
    <xf numFmtId="165" fontId="28" fillId="23" borderId="70" xfId="71" applyFont="1" applyFill="1" applyBorder="1" applyAlignment="1">
      <alignment horizontal="center"/>
    </xf>
    <xf numFmtId="168" fontId="0" fillId="19" borderId="74" xfId="71" applyNumberFormat="1" applyFont="1" applyFill="1" applyBorder="1" applyAlignment="1">
      <alignment horizontal="right" vertical="center"/>
    </xf>
    <xf numFmtId="168" fontId="0" fillId="19" borderId="75" xfId="71" applyNumberFormat="1" applyFont="1" applyFill="1" applyBorder="1" applyAlignment="1">
      <alignment horizontal="right" vertical="center"/>
    </xf>
    <xf numFmtId="168" fontId="21" fillId="23" borderId="76" xfId="71" applyNumberFormat="1" applyFont="1" applyFill="1" applyBorder="1" applyAlignment="1">
      <alignment horizontal="right"/>
    </xf>
    <xf numFmtId="168" fontId="0" fillId="19" borderId="75" xfId="71" applyNumberFormat="1" applyFont="1" applyFill="1" applyBorder="1" applyAlignment="1">
      <alignment horizontal="right"/>
    </xf>
    <xf numFmtId="0" fontId="0" fillId="19" borderId="75" xfId="0" applyFill="1" applyBorder="1"/>
    <xf numFmtId="168" fontId="28" fillId="23" borderId="76" xfId="71" applyNumberFormat="1" applyFont="1" applyFill="1" applyBorder="1" applyAlignment="1">
      <alignment horizontal="right" vertical="center"/>
    </xf>
    <xf numFmtId="168" fontId="0" fillId="19" borderId="77" xfId="71" applyNumberFormat="1" applyFont="1" applyFill="1" applyBorder="1" applyAlignment="1">
      <alignment horizontal="right" vertical="center"/>
    </xf>
    <xf numFmtId="0" fontId="0" fillId="19" borderId="16" xfId="0" applyFill="1" applyBorder="1" applyAlignment="1">
      <alignment horizontal="center"/>
    </xf>
    <xf numFmtId="165" fontId="28" fillId="23" borderId="64" xfId="71" applyFont="1" applyFill="1" applyBorder="1" applyAlignment="1">
      <alignment vertical="center"/>
    </xf>
    <xf numFmtId="165" fontId="28" fillId="23" borderId="64" xfId="71" applyFont="1" applyFill="1" applyBorder="1"/>
    <xf numFmtId="0" fontId="0" fillId="19" borderId="17" xfId="0" applyFill="1" applyBorder="1" applyAlignment="1">
      <alignment horizontal="center" vertical="center"/>
    </xf>
    <xf numFmtId="0" fontId="0" fillId="19" borderId="16" xfId="0" applyFill="1" applyBorder="1" applyAlignment="1">
      <alignment horizontal="center" vertical="center"/>
    </xf>
    <xf numFmtId="0" fontId="0" fillId="19" borderId="21" xfId="0" applyFill="1" applyBorder="1" applyAlignment="1">
      <alignment horizontal="center"/>
    </xf>
    <xf numFmtId="0" fontId="0" fillId="19" borderId="73" xfId="0" applyFill="1" applyBorder="1"/>
    <xf numFmtId="165" fontId="31" fillId="23" borderId="70" xfId="71" applyFont="1" applyFill="1" applyBorder="1"/>
    <xf numFmtId="168" fontId="21" fillId="23" borderId="80" xfId="71" applyNumberFormat="1" applyFont="1" applyFill="1" applyBorder="1" applyAlignment="1">
      <alignment horizontal="right"/>
    </xf>
    <xf numFmtId="168" fontId="20" fillId="19" borderId="75" xfId="71" applyNumberFormat="1" applyFont="1" applyFill="1" applyBorder="1" applyAlignment="1">
      <alignment horizontal="right"/>
    </xf>
    <xf numFmtId="168" fontId="20" fillId="19" borderId="78" xfId="71" applyNumberFormat="1" applyFont="1" applyFill="1" applyBorder="1" applyAlignment="1">
      <alignment horizontal="right"/>
    </xf>
    <xf numFmtId="168" fontId="0" fillId="19" borderId="78" xfId="71" applyNumberFormat="1" applyFont="1" applyFill="1" applyBorder="1" applyAlignment="1">
      <alignment horizontal="right"/>
    </xf>
    <xf numFmtId="168" fontId="0" fillId="19" borderId="77" xfId="71" applyNumberFormat="1" applyFont="1" applyFill="1" applyBorder="1" applyAlignment="1">
      <alignment horizontal="right"/>
    </xf>
    <xf numFmtId="165" fontId="28" fillId="23" borderId="23" xfId="71" applyFont="1" applyFill="1" applyBorder="1" applyAlignment="1">
      <alignment vertical="center"/>
    </xf>
    <xf numFmtId="0" fontId="0" fillId="19" borderId="44" xfId="0" applyFill="1" applyBorder="1" applyAlignment="1">
      <alignment horizontal="center"/>
    </xf>
    <xf numFmtId="0" fontId="0" fillId="19" borderId="17" xfId="0" applyFill="1" applyBorder="1" applyAlignment="1">
      <alignment horizontal="center"/>
    </xf>
    <xf numFmtId="165" fontId="29" fillId="22" borderId="64" xfId="71" applyFont="1" applyFill="1" applyBorder="1" applyAlignment="1">
      <alignment horizontal="right"/>
    </xf>
    <xf numFmtId="165" fontId="31" fillId="25" borderId="33" xfId="71" applyFont="1" applyFill="1" applyBorder="1" applyAlignment="1">
      <alignment horizontal="right"/>
    </xf>
    <xf numFmtId="165" fontId="42" fillId="20" borderId="33" xfId="71" applyFont="1" applyFill="1" applyBorder="1" applyAlignment="1">
      <alignment horizontal="right"/>
    </xf>
    <xf numFmtId="165" fontId="42" fillId="22" borderId="33" xfId="71" applyFont="1" applyFill="1" applyBorder="1" applyAlignment="1">
      <alignment horizontal="right"/>
    </xf>
    <xf numFmtId="3" fontId="41" fillId="0" borderId="0" xfId="0" applyNumberFormat="1" applyFont="1"/>
    <xf numFmtId="3" fontId="41" fillId="0" borderId="0" xfId="0" applyNumberFormat="1" applyFont="1" applyAlignment="1">
      <alignment horizontal="center"/>
    </xf>
    <xf numFmtId="3" fontId="41" fillId="0" borderId="0" xfId="0" applyNumberFormat="1" applyFont="1" applyAlignment="1">
      <alignment horizontal="right"/>
    </xf>
    <xf numFmtId="0" fontId="41" fillId="0" borderId="0" xfId="0" applyFont="1" applyAlignment="1">
      <alignment horizontal="right"/>
    </xf>
    <xf numFmtId="4" fontId="0" fillId="0" borderId="16" xfId="0" applyNumberFormat="1" applyBorder="1" applyAlignment="1">
      <alignment horizontal="right" vertical="center" wrapText="1"/>
    </xf>
    <xf numFmtId="0" fontId="0" fillId="0" borderId="20" xfId="0" applyBorder="1"/>
    <xf numFmtId="0" fontId="0" fillId="19" borderId="83" xfId="0" applyFill="1" applyBorder="1" applyAlignment="1">
      <alignment wrapText="1"/>
    </xf>
    <xf numFmtId="0" fontId="0" fillId="0" borderId="46" xfId="0" applyBorder="1" applyAlignment="1">
      <alignment wrapText="1"/>
    </xf>
    <xf numFmtId="165" fontId="29" fillId="20" borderId="66" xfId="71" applyFont="1" applyFill="1" applyBorder="1" applyAlignment="1">
      <alignment horizontal="right"/>
    </xf>
    <xf numFmtId="0" fontId="0" fillId="0" borderId="21" xfId="0" applyBorder="1" applyAlignment="1">
      <alignment wrapText="1"/>
    </xf>
    <xf numFmtId="0" fontId="0" fillId="0" borderId="16" xfId="0" applyBorder="1" applyAlignment="1">
      <alignment wrapText="1"/>
    </xf>
    <xf numFmtId="4" fontId="0" fillId="0" borderId="16" xfId="0" applyNumberFormat="1" applyBorder="1" applyAlignment="1">
      <alignment horizontal="left" vertical="center"/>
    </xf>
    <xf numFmtId="2" fontId="0" fillId="0" borderId="16" xfId="0" applyNumberFormat="1" applyBorder="1" applyAlignment="1">
      <alignment horizontal="center"/>
    </xf>
    <xf numFmtId="4" fontId="0" fillId="0" borderId="21" xfId="0" applyNumberFormat="1" applyBorder="1" applyAlignment="1">
      <alignment horizontal="left" vertical="center"/>
    </xf>
    <xf numFmtId="0" fontId="0" fillId="19" borderId="48" xfId="0" applyFill="1" applyBorder="1" applyAlignment="1">
      <alignment wrapText="1"/>
    </xf>
    <xf numFmtId="0" fontId="0" fillId="19" borderId="50" xfId="0" applyFill="1" applyBorder="1" applyAlignment="1">
      <alignment wrapText="1"/>
    </xf>
    <xf numFmtId="0" fontId="0" fillId="19" borderId="17" xfId="0" applyFill="1" applyBorder="1" applyAlignment="1">
      <alignment wrapText="1"/>
    </xf>
    <xf numFmtId="0" fontId="0" fillId="19" borderId="21" xfId="0" applyFill="1" applyBorder="1" applyAlignment="1">
      <alignment wrapText="1"/>
    </xf>
    <xf numFmtId="2" fontId="0" fillId="19" borderId="16" xfId="0" applyNumberFormat="1" applyFill="1" applyBorder="1" applyAlignment="1">
      <alignment horizontal="center"/>
    </xf>
    <xf numFmtId="2" fontId="0" fillId="19" borderId="23" xfId="0" applyNumberFormat="1" applyFill="1" applyBorder="1" applyAlignment="1">
      <alignment horizontal="center"/>
    </xf>
    <xf numFmtId="0" fontId="0" fillId="19" borderId="44" xfId="0" applyFill="1" applyBorder="1" applyAlignment="1">
      <alignment wrapText="1"/>
    </xf>
    <xf numFmtId="0" fontId="0" fillId="19" borderId="63" xfId="0" applyFill="1" applyBorder="1" applyAlignment="1">
      <alignment wrapText="1"/>
    </xf>
    <xf numFmtId="0" fontId="0" fillId="19" borderId="46" xfId="0" applyFill="1" applyBorder="1" applyAlignment="1">
      <alignment wrapText="1"/>
    </xf>
    <xf numFmtId="0" fontId="0" fillId="19" borderId="42" xfId="0" applyFill="1" applyBorder="1" applyAlignment="1">
      <alignment wrapText="1"/>
    </xf>
    <xf numFmtId="0" fontId="0" fillId="19" borderId="45" xfId="0" applyFill="1" applyBorder="1" applyAlignment="1">
      <alignment wrapText="1"/>
    </xf>
    <xf numFmtId="168" fontId="0" fillId="19" borderId="20" xfId="71" applyNumberFormat="1" applyFont="1" applyFill="1" applyBorder="1" applyAlignment="1">
      <alignment horizontal="right" vertical="center"/>
    </xf>
    <xf numFmtId="0" fontId="0" fillId="19" borderId="71" xfId="0" applyFill="1" applyBorder="1" applyAlignment="1">
      <alignment horizontal="left" vertical="center" wrapText="1"/>
    </xf>
    <xf numFmtId="168" fontId="20" fillId="19" borderId="77" xfId="71" applyNumberFormat="1" applyFont="1" applyFill="1" applyBorder="1" applyAlignment="1">
      <alignment horizontal="right"/>
    </xf>
    <xf numFmtId="168" fontId="20" fillId="19" borderId="82" xfId="71" applyNumberFormat="1" applyFont="1" applyFill="1" applyBorder="1" applyAlignment="1">
      <alignment horizontal="right"/>
    </xf>
    <xf numFmtId="168" fontId="0" fillId="19" borderId="53" xfId="71" applyNumberFormat="1" applyFont="1" applyFill="1" applyBorder="1" applyAlignment="1">
      <alignment horizontal="right"/>
    </xf>
    <xf numFmtId="168" fontId="0" fillId="19" borderId="56" xfId="71" applyNumberFormat="1" applyFont="1" applyFill="1" applyBorder="1" applyAlignment="1">
      <alignment horizontal="right" vertical="center"/>
    </xf>
    <xf numFmtId="168" fontId="20" fillId="19" borderId="52" xfId="71" applyNumberFormat="1" applyFont="1" applyFill="1" applyBorder="1" applyAlignment="1">
      <alignment horizontal="right"/>
    </xf>
    <xf numFmtId="2" fontId="0" fillId="19" borderId="21" xfId="0" applyNumberFormat="1" applyFill="1" applyBorder="1" applyAlignment="1">
      <alignment horizontal="center"/>
    </xf>
    <xf numFmtId="0" fontId="0" fillId="19" borderId="66" xfId="0" applyFill="1" applyBorder="1" applyAlignment="1">
      <alignment wrapText="1"/>
    </xf>
    <xf numFmtId="0" fontId="0" fillId="19" borderId="81" xfId="0" applyFill="1" applyBorder="1" applyAlignment="1">
      <alignment wrapText="1"/>
    </xf>
    <xf numFmtId="2" fontId="0" fillId="19" borderId="43" xfId="0" applyNumberFormat="1" applyFill="1" applyBorder="1" applyAlignment="1">
      <alignment horizontal="center"/>
    </xf>
    <xf numFmtId="165" fontId="0" fillId="19" borderId="46" xfId="71" applyFont="1" applyFill="1" applyBorder="1" applyAlignment="1">
      <alignment horizontal="center"/>
    </xf>
    <xf numFmtId="165" fontId="0" fillId="0" borderId="46" xfId="71" applyFont="1" applyFill="1" applyBorder="1" applyAlignment="1">
      <alignment horizontal="right"/>
    </xf>
    <xf numFmtId="2" fontId="0" fillId="19" borderId="44" xfId="0" applyNumberFormat="1" applyFill="1" applyBorder="1" applyAlignment="1">
      <alignment horizontal="center"/>
    </xf>
    <xf numFmtId="165" fontId="0" fillId="19" borderId="44" xfId="71" applyFont="1" applyFill="1" applyBorder="1" applyAlignment="1">
      <alignment horizontal="center"/>
    </xf>
    <xf numFmtId="165" fontId="0" fillId="19" borderId="16" xfId="71" applyFont="1" applyFill="1" applyBorder="1" applyAlignment="1">
      <alignment horizontal="center"/>
    </xf>
    <xf numFmtId="165" fontId="0" fillId="0" borderId="44" xfId="71" applyFont="1" applyFill="1" applyBorder="1" applyAlignment="1">
      <alignment horizontal="right"/>
    </xf>
    <xf numFmtId="2" fontId="0" fillId="19" borderId="45" xfId="0" applyNumberFormat="1" applyFill="1" applyBorder="1" applyAlignment="1">
      <alignment horizontal="center"/>
    </xf>
    <xf numFmtId="165" fontId="0" fillId="19" borderId="45" xfId="71" applyFont="1" applyFill="1" applyBorder="1" applyAlignment="1">
      <alignment horizontal="center"/>
    </xf>
    <xf numFmtId="165" fontId="0" fillId="19" borderId="21" xfId="71" applyFont="1" applyFill="1" applyBorder="1" applyAlignment="1">
      <alignment horizontal="center"/>
    </xf>
    <xf numFmtId="165" fontId="0" fillId="0" borderId="45" xfId="71" applyFont="1" applyFill="1" applyBorder="1" applyAlignment="1">
      <alignment horizontal="right"/>
    </xf>
    <xf numFmtId="165" fontId="0" fillId="19" borderId="17" xfId="71" applyFont="1" applyFill="1" applyBorder="1" applyAlignment="1">
      <alignment horizontal="center"/>
    </xf>
    <xf numFmtId="165" fontId="0" fillId="19" borderId="83" xfId="71" applyFont="1" applyFill="1" applyBorder="1" applyAlignment="1">
      <alignment horizontal="center"/>
    </xf>
    <xf numFmtId="165" fontId="0" fillId="19" borderId="23" xfId="71" applyFont="1" applyFill="1" applyBorder="1" applyAlignment="1">
      <alignment horizontal="center"/>
    </xf>
    <xf numFmtId="2" fontId="0" fillId="19" borderId="83" xfId="0" applyNumberFormat="1" applyFill="1" applyBorder="1" applyAlignment="1">
      <alignment horizontal="center"/>
    </xf>
    <xf numFmtId="2" fontId="0" fillId="19" borderId="66" xfId="0" applyNumberFormat="1" applyFill="1" applyBorder="1" applyAlignment="1">
      <alignment horizontal="center"/>
    </xf>
    <xf numFmtId="165" fontId="0" fillId="19" borderId="66" xfId="71" applyFont="1" applyFill="1" applyBorder="1" applyAlignment="1">
      <alignment horizontal="left"/>
    </xf>
    <xf numFmtId="165" fontId="0" fillId="19" borderId="66" xfId="71" applyFont="1" applyFill="1" applyBorder="1" applyAlignment="1">
      <alignment horizontal="center"/>
    </xf>
    <xf numFmtId="2" fontId="0" fillId="0" borderId="44" xfId="0" applyNumberFormat="1" applyBorder="1" applyAlignment="1">
      <alignment horizontal="center"/>
    </xf>
    <xf numFmtId="165" fontId="0" fillId="0" borderId="46" xfId="71" applyFont="1" applyFill="1" applyBorder="1" applyAlignment="1">
      <alignment horizontal="center"/>
    </xf>
    <xf numFmtId="0" fontId="0" fillId="0" borderId="51" xfId="0" applyBorder="1" applyAlignment="1">
      <alignment wrapText="1"/>
    </xf>
    <xf numFmtId="2" fontId="0" fillId="0" borderId="51" xfId="0" applyNumberFormat="1" applyBorder="1" applyAlignment="1">
      <alignment horizontal="center"/>
    </xf>
    <xf numFmtId="165" fontId="0" fillId="0" borderId="51" xfId="71" applyFont="1" applyFill="1" applyBorder="1" applyAlignment="1">
      <alignment horizontal="left"/>
    </xf>
    <xf numFmtId="165" fontId="0" fillId="0" borderId="51" xfId="71" applyFont="1" applyFill="1" applyBorder="1" applyAlignment="1">
      <alignment horizontal="center"/>
    </xf>
    <xf numFmtId="2" fontId="0" fillId="19" borderId="63" xfId="0" applyNumberFormat="1" applyFill="1" applyBorder="1" applyAlignment="1">
      <alignment horizontal="center"/>
    </xf>
    <xf numFmtId="165" fontId="0" fillId="19" borderId="63" xfId="71" applyFont="1" applyFill="1" applyBorder="1" applyAlignment="1">
      <alignment horizontal="center"/>
    </xf>
    <xf numFmtId="2" fontId="0" fillId="19" borderId="46" xfId="0" applyNumberFormat="1" applyFill="1" applyBorder="1" applyAlignment="1">
      <alignment horizontal="center"/>
    </xf>
    <xf numFmtId="2" fontId="0" fillId="19" borderId="42" xfId="0" applyNumberFormat="1" applyFill="1" applyBorder="1" applyAlignment="1">
      <alignment horizontal="center"/>
    </xf>
    <xf numFmtId="165" fontId="0" fillId="19" borderId="42" xfId="71" applyFont="1" applyFill="1" applyBorder="1" applyAlignment="1">
      <alignment horizontal="center"/>
    </xf>
    <xf numFmtId="164" fontId="0" fillId="19" borderId="21" xfId="71" applyNumberFormat="1" applyFont="1" applyFill="1" applyBorder="1" applyAlignment="1">
      <alignment horizontal="right"/>
    </xf>
    <xf numFmtId="164" fontId="0" fillId="0" borderId="21" xfId="0" applyNumberFormat="1" applyBorder="1" applyAlignment="1">
      <alignment horizontal="right"/>
    </xf>
    <xf numFmtId="164" fontId="0" fillId="0" borderId="21" xfId="71" applyNumberFormat="1" applyFont="1" applyFill="1" applyBorder="1" applyAlignment="1">
      <alignment horizontal="right"/>
    </xf>
    <xf numFmtId="4" fontId="0" fillId="0" borderId="21" xfId="0" applyNumberFormat="1" applyBorder="1" applyAlignment="1">
      <alignment horizontal="right"/>
    </xf>
    <xf numFmtId="164" fontId="0" fillId="19" borderId="16" xfId="71" applyNumberFormat="1" applyFont="1" applyFill="1" applyBorder="1" applyAlignment="1">
      <alignment horizontal="right"/>
    </xf>
    <xf numFmtId="0" fontId="0" fillId="19" borderId="60" xfId="0" applyFill="1" applyBorder="1" applyAlignment="1">
      <alignment vertical="center" wrapText="1"/>
    </xf>
    <xf numFmtId="0" fontId="0" fillId="19" borderId="17" xfId="0" applyFill="1" applyBorder="1" applyAlignment="1">
      <alignment horizontal="center" wrapText="1"/>
    </xf>
    <xf numFmtId="0" fontId="0" fillId="19" borderId="37" xfId="0" applyFill="1" applyBorder="1" applyAlignment="1">
      <alignment vertical="center" wrapText="1"/>
    </xf>
    <xf numFmtId="0" fontId="0" fillId="19" borderId="16" xfId="0" applyFill="1" applyBorder="1" applyAlignment="1">
      <alignment horizontal="center" wrapText="1"/>
    </xf>
    <xf numFmtId="0" fontId="0" fillId="19" borderId="61" xfId="0" applyFill="1" applyBorder="1" applyAlignment="1">
      <alignment vertical="center" wrapText="1"/>
    </xf>
    <xf numFmtId="0" fontId="0" fillId="19" borderId="17" xfId="0" applyFill="1" applyBorder="1" applyAlignment="1">
      <alignment vertical="center" wrapText="1"/>
    </xf>
    <xf numFmtId="0" fontId="0" fillId="19" borderId="17" xfId="0" applyFill="1" applyBorder="1" applyAlignment="1">
      <alignment horizontal="center" vertical="center" wrapText="1"/>
    </xf>
    <xf numFmtId="0" fontId="0" fillId="19" borderId="16" xfId="0" applyFill="1" applyBorder="1" applyAlignment="1">
      <alignment vertical="center" wrapText="1"/>
    </xf>
    <xf numFmtId="0" fontId="0" fillId="19" borderId="44" xfId="0" applyFill="1" applyBorder="1" applyAlignment="1">
      <alignment vertical="center" wrapText="1"/>
    </xf>
    <xf numFmtId="0" fontId="0" fillId="19" borderId="21" xfId="0" applyFill="1" applyBorder="1" applyAlignment="1">
      <alignment vertical="center" wrapText="1"/>
    </xf>
    <xf numFmtId="0" fontId="0" fillId="19" borderId="21" xfId="0" applyFill="1" applyBorder="1" applyAlignment="1">
      <alignment horizontal="center" wrapText="1"/>
    </xf>
    <xf numFmtId="0" fontId="0" fillId="19" borderId="23" xfId="0" applyFill="1" applyBorder="1" applyAlignment="1">
      <alignment vertical="center" wrapText="1"/>
    </xf>
    <xf numFmtId="0" fontId="0" fillId="19" borderId="16" xfId="0" applyFill="1" applyBorder="1" applyAlignment="1">
      <alignment horizontal="center" vertical="center" wrapText="1"/>
    </xf>
    <xf numFmtId="0" fontId="0" fillId="19" borderId="21" xfId="0" applyFill="1" applyBorder="1" applyAlignment="1">
      <alignment vertical="top" wrapText="1"/>
    </xf>
    <xf numFmtId="0" fontId="0" fillId="19" borderId="44" xfId="0" applyFill="1" applyBorder="1" applyAlignment="1">
      <alignment vertical="top" wrapText="1"/>
    </xf>
    <xf numFmtId="0" fontId="0" fillId="19" borderId="17" xfId="0" applyFill="1" applyBorder="1" applyAlignment="1">
      <alignment horizontal="left" vertical="center" wrapText="1"/>
    </xf>
    <xf numFmtId="0" fontId="0" fillId="19" borderId="63" xfId="64" applyFont="1" applyFill="1" applyBorder="1" applyAlignment="1">
      <alignment horizontal="left"/>
    </xf>
    <xf numFmtId="0" fontId="0" fillId="19" borderId="63" xfId="64" applyFont="1" applyFill="1" applyBorder="1" applyAlignment="1">
      <alignment horizontal="center"/>
    </xf>
    <xf numFmtId="0" fontId="0" fillId="19" borderId="16" xfId="64" applyFont="1" applyFill="1" applyBorder="1" applyAlignment="1">
      <alignment horizontal="left"/>
    </xf>
    <xf numFmtId="0" fontId="0" fillId="19" borderId="16" xfId="64" applyFont="1" applyFill="1" applyBorder="1" applyAlignment="1">
      <alignment horizontal="center"/>
    </xf>
    <xf numFmtId="0" fontId="0" fillId="19" borderId="64" xfId="64" applyFont="1" applyFill="1" applyBorder="1" applyAlignment="1">
      <alignment horizontal="left"/>
    </xf>
    <xf numFmtId="0" fontId="0" fillId="19" borderId="64" xfId="64" applyFont="1" applyFill="1" applyBorder="1" applyAlignment="1">
      <alignment horizontal="center"/>
    </xf>
    <xf numFmtId="0" fontId="0" fillId="19" borderId="63" xfId="0" applyFill="1" applyBorder="1"/>
    <xf numFmtId="0" fontId="0" fillId="19" borderId="16" xfId="0" applyFill="1" applyBorder="1"/>
    <xf numFmtId="0" fontId="0" fillId="19" borderId="23" xfId="64" applyFont="1" applyFill="1" applyBorder="1" applyAlignment="1">
      <alignment horizontal="left"/>
    </xf>
    <xf numFmtId="0" fontId="0" fillId="19" borderId="23" xfId="64" applyFont="1" applyFill="1" applyBorder="1" applyAlignment="1">
      <alignment horizontal="center"/>
    </xf>
    <xf numFmtId="0" fontId="0" fillId="19" borderId="54" xfId="0" applyFill="1" applyBorder="1"/>
    <xf numFmtId="0" fontId="0" fillId="19" borderId="54" xfId="64" applyFont="1" applyFill="1" applyBorder="1" applyAlignment="1">
      <alignment horizontal="center"/>
    </xf>
    <xf numFmtId="0" fontId="0" fillId="19" borderId="55" xfId="64" applyFont="1" applyFill="1" applyBorder="1" applyAlignment="1">
      <alignment horizontal="left"/>
    </xf>
    <xf numFmtId="0" fontId="0" fillId="19" borderId="55" xfId="64" applyFont="1" applyFill="1" applyBorder="1" applyAlignment="1">
      <alignment horizontal="center"/>
    </xf>
    <xf numFmtId="0" fontId="0" fillId="19" borderId="51" xfId="64" applyFont="1" applyFill="1" applyBorder="1" applyAlignment="1">
      <alignment horizontal="left"/>
    </xf>
    <xf numFmtId="0" fontId="0" fillId="19" borderId="51" xfId="64" applyFont="1" applyFill="1" applyBorder="1" applyAlignment="1">
      <alignment horizontal="center"/>
    </xf>
    <xf numFmtId="165" fontId="0" fillId="19" borderId="64" xfId="71" applyFont="1" applyFill="1" applyBorder="1" applyAlignment="1">
      <alignment horizontal="center"/>
    </xf>
    <xf numFmtId="165" fontId="0" fillId="0" borderId="21" xfId="71" applyFont="1" applyFill="1" applyBorder="1" applyAlignment="1">
      <alignment horizontal="center"/>
    </xf>
    <xf numFmtId="2" fontId="0" fillId="19" borderId="81" xfId="0" applyNumberFormat="1" applyFill="1" applyBorder="1" applyAlignment="1">
      <alignment horizontal="center"/>
    </xf>
    <xf numFmtId="165" fontId="0" fillId="19" borderId="81" xfId="71" applyFont="1" applyFill="1" applyBorder="1" applyAlignment="1">
      <alignment horizontal="center"/>
    </xf>
    <xf numFmtId="165" fontId="0" fillId="19" borderId="51" xfId="71" applyFont="1" applyFill="1" applyBorder="1" applyAlignment="1">
      <alignment horizontal="center"/>
    </xf>
    <xf numFmtId="165" fontId="0" fillId="0" borderId="81" xfId="71" applyFont="1" applyFill="1" applyBorder="1" applyAlignment="1">
      <alignment horizontal="right"/>
    </xf>
    <xf numFmtId="164" fontId="0" fillId="0" borderId="16" xfId="0" applyNumberFormat="1" applyBorder="1" applyAlignment="1">
      <alignment horizontal="right"/>
    </xf>
    <xf numFmtId="164" fontId="0" fillId="0" borderId="16" xfId="71" applyNumberFormat="1" applyFont="1" applyFill="1" applyBorder="1" applyAlignment="1">
      <alignment horizontal="right"/>
    </xf>
    <xf numFmtId="4" fontId="0" fillId="0" borderId="16" xfId="0" applyNumberFormat="1" applyBorder="1" applyAlignment="1">
      <alignment horizontal="right"/>
    </xf>
    <xf numFmtId="164" fontId="0" fillId="0" borderId="81" xfId="0" applyNumberFormat="1" applyBorder="1" applyAlignment="1">
      <alignment horizontal="right"/>
    </xf>
    <xf numFmtId="164" fontId="0" fillId="0" borderId="81" xfId="71" applyNumberFormat="1" applyFont="1" applyFill="1" applyBorder="1" applyAlignment="1">
      <alignment horizontal="right"/>
    </xf>
    <xf numFmtId="4" fontId="0" fillId="0" borderId="81" xfId="0" applyNumberFormat="1" applyBorder="1" applyAlignment="1">
      <alignment horizontal="right"/>
    </xf>
    <xf numFmtId="168" fontId="0" fillId="19" borderId="16" xfId="71" applyNumberFormat="1" applyFont="1" applyFill="1" applyBorder="1" applyAlignment="1">
      <alignment horizontal="right" vertical="center"/>
    </xf>
    <xf numFmtId="0" fontId="0" fillId="0" borderId="60" xfId="0" applyBorder="1" applyAlignment="1">
      <alignment vertical="center" wrapText="1"/>
    </xf>
    <xf numFmtId="0" fontId="0" fillId="19" borderId="83" xfId="64" applyFont="1" applyFill="1" applyBorder="1" applyAlignment="1">
      <alignment horizontal="left"/>
    </xf>
    <xf numFmtId="0" fontId="0" fillId="19" borderId="83" xfId="0" applyFill="1" applyBorder="1" applyAlignment="1">
      <alignment horizontal="center"/>
    </xf>
    <xf numFmtId="0" fontId="0" fillId="19" borderId="19" xfId="0" applyFill="1" applyBorder="1" applyAlignment="1">
      <alignment wrapText="1"/>
    </xf>
    <xf numFmtId="0" fontId="0" fillId="19" borderId="21" xfId="0" applyFill="1" applyBorder="1"/>
    <xf numFmtId="165" fontId="0" fillId="0" borderId="83" xfId="71" applyFont="1" applyFill="1" applyBorder="1" applyAlignment="1">
      <alignment horizontal="right"/>
    </xf>
    <xf numFmtId="0" fontId="0" fillId="19" borderId="71" xfId="0" applyFill="1" applyBorder="1" applyAlignment="1">
      <alignment wrapText="1"/>
    </xf>
    <xf numFmtId="0" fontId="0" fillId="19" borderId="73" xfId="0" applyFill="1" applyBorder="1" applyAlignment="1">
      <alignment wrapText="1"/>
    </xf>
    <xf numFmtId="0" fontId="0" fillId="19" borderId="19" xfId="64" applyFont="1" applyFill="1" applyBorder="1" applyAlignment="1">
      <alignment horizontal="left"/>
    </xf>
    <xf numFmtId="0" fontId="0" fillId="19" borderId="14" xfId="64" applyFont="1" applyFill="1" applyBorder="1" applyAlignment="1">
      <alignment horizontal="left"/>
    </xf>
    <xf numFmtId="168" fontId="0" fillId="19" borderId="78" xfId="71" applyNumberFormat="1" applyFont="1" applyFill="1" applyBorder="1" applyAlignment="1">
      <alignment horizontal="right" vertical="center"/>
    </xf>
    <xf numFmtId="165" fontId="0" fillId="19" borderId="20" xfId="71" applyFont="1" applyFill="1" applyBorder="1" applyAlignment="1">
      <alignment horizontal="center"/>
    </xf>
    <xf numFmtId="0" fontId="0" fillId="0" borderId="81" xfId="0" applyBorder="1" applyAlignment="1">
      <alignment horizontal="left"/>
    </xf>
    <xf numFmtId="0" fontId="0" fillId="19" borderId="83" xfId="0" applyFill="1" applyBorder="1" applyAlignment="1">
      <alignment vertical="center" wrapText="1"/>
    </xf>
    <xf numFmtId="168" fontId="0" fillId="0" borderId="75" xfId="71" applyNumberFormat="1" applyFont="1" applyFill="1" applyBorder="1" applyAlignment="1">
      <alignment horizontal="right" vertical="center"/>
    </xf>
    <xf numFmtId="168" fontId="28" fillId="23" borderId="85" xfId="71" applyNumberFormat="1" applyFont="1" applyFill="1" applyBorder="1" applyAlignment="1">
      <alignment horizontal="right" vertical="center"/>
    </xf>
    <xf numFmtId="0" fontId="0" fillId="0" borderId="69" xfId="0" applyBorder="1" applyAlignment="1">
      <alignment wrapText="1"/>
    </xf>
    <xf numFmtId="164" fontId="0" fillId="19" borderId="16" xfId="71" applyNumberFormat="1" applyFont="1" applyFill="1" applyBorder="1" applyAlignment="1">
      <alignment horizontal="right" vertical="center"/>
    </xf>
    <xf numFmtId="164" fontId="0" fillId="0" borderId="16" xfId="0" applyNumberFormat="1" applyBorder="1" applyAlignment="1">
      <alignment horizontal="right" vertical="center"/>
    </xf>
    <xf numFmtId="164" fontId="0" fillId="0" borderId="16" xfId="71" applyNumberFormat="1" applyFont="1" applyFill="1" applyBorder="1" applyAlignment="1">
      <alignment horizontal="right" vertical="center"/>
    </xf>
    <xf numFmtId="4" fontId="0" fillId="0" borderId="16" xfId="0" applyNumberFormat="1" applyBorder="1" applyAlignment="1">
      <alignment horizontal="right" vertical="center"/>
    </xf>
    <xf numFmtId="3" fontId="0" fillId="19" borderId="21" xfId="64" applyNumberFormat="1" applyFont="1" applyFill="1" applyBorder="1" applyAlignment="1">
      <alignment horizontal="right"/>
    </xf>
    <xf numFmtId="3" fontId="0" fillId="19" borderId="16" xfId="64" applyNumberFormat="1" applyFont="1" applyFill="1" applyBorder="1" applyAlignment="1">
      <alignment horizontal="right"/>
    </xf>
    <xf numFmtId="3" fontId="0" fillId="19" borderId="64" xfId="64" applyNumberFormat="1" applyFont="1" applyFill="1" applyBorder="1" applyAlignment="1">
      <alignment horizontal="right"/>
    </xf>
    <xf numFmtId="0" fontId="0" fillId="19" borderId="63" xfId="0" applyFill="1" applyBorder="1" applyAlignment="1">
      <alignment horizontal="right"/>
    </xf>
    <xf numFmtId="0" fontId="0" fillId="19" borderId="16" xfId="0" applyFill="1" applyBorder="1" applyAlignment="1">
      <alignment horizontal="right"/>
    </xf>
    <xf numFmtId="3" fontId="0" fillId="19" borderId="23" xfId="64" applyNumberFormat="1" applyFont="1" applyFill="1" applyBorder="1" applyAlignment="1">
      <alignment horizontal="right"/>
    </xf>
    <xf numFmtId="3" fontId="0" fillId="19" borderId="54" xfId="64" applyNumberFormat="1" applyFont="1" applyFill="1" applyBorder="1" applyAlignment="1">
      <alignment horizontal="right"/>
    </xf>
    <xf numFmtId="3" fontId="0" fillId="19" borderId="55" xfId="64" applyNumberFormat="1" applyFont="1" applyFill="1" applyBorder="1" applyAlignment="1">
      <alignment horizontal="right"/>
    </xf>
    <xf numFmtId="3" fontId="0" fillId="19" borderId="51" xfId="64" applyNumberFormat="1" applyFont="1" applyFill="1" applyBorder="1" applyAlignment="1">
      <alignment horizontal="right"/>
    </xf>
    <xf numFmtId="3" fontId="0" fillId="19" borderId="17" xfId="64" applyNumberFormat="1" applyFont="1" applyFill="1" applyBorder="1" applyAlignment="1">
      <alignment horizontal="right"/>
    </xf>
    <xf numFmtId="170" fontId="0" fillId="19" borderId="21" xfId="71" applyNumberFormat="1" applyFont="1" applyFill="1" applyBorder="1" applyAlignment="1">
      <alignment horizontal="center"/>
    </xf>
    <xf numFmtId="170" fontId="0" fillId="19" borderId="16" xfId="71" applyNumberFormat="1" applyFont="1" applyFill="1" applyBorder="1" applyAlignment="1">
      <alignment horizontal="center"/>
    </xf>
    <xf numFmtId="170" fontId="0" fillId="19" borderId="45" xfId="71" applyNumberFormat="1" applyFont="1" applyFill="1" applyBorder="1" applyAlignment="1">
      <alignment horizontal="center"/>
    </xf>
    <xf numFmtId="164" fontId="0" fillId="19" borderId="77" xfId="71" applyNumberFormat="1" applyFont="1" applyFill="1" applyBorder="1" applyAlignment="1">
      <alignment horizontal="right" vertical="center"/>
    </xf>
    <xf numFmtId="164" fontId="0" fillId="19" borderId="75" xfId="71" applyNumberFormat="1" applyFont="1" applyFill="1" applyBorder="1" applyAlignment="1">
      <alignment horizontal="right" vertical="center"/>
    </xf>
    <xf numFmtId="164" fontId="20" fillId="19" borderId="75" xfId="71" applyNumberFormat="1" applyFont="1" applyFill="1" applyBorder="1" applyAlignment="1">
      <alignment horizontal="right"/>
    </xf>
    <xf numFmtId="164" fontId="0" fillId="19" borderId="75" xfId="71" applyNumberFormat="1" applyFont="1" applyFill="1" applyBorder="1" applyAlignment="1">
      <alignment horizontal="right"/>
    </xf>
    <xf numFmtId="164" fontId="0" fillId="19" borderId="78" xfId="71" applyNumberFormat="1" applyFont="1" applyFill="1" applyBorder="1" applyAlignment="1">
      <alignment horizontal="right"/>
    </xf>
    <xf numFmtId="0" fontId="0" fillId="19" borderId="83" xfId="64" applyFont="1" applyFill="1" applyBorder="1" applyAlignment="1">
      <alignment horizontal="center"/>
    </xf>
    <xf numFmtId="3" fontId="0" fillId="19" borderId="83" xfId="64" applyNumberFormat="1" applyFont="1" applyFill="1" applyBorder="1" applyAlignment="1">
      <alignment horizontal="right"/>
    </xf>
    <xf numFmtId="3" fontId="0" fillId="23" borderId="64" xfId="64" applyNumberFormat="1" applyFont="1" applyFill="1" applyBorder="1" applyAlignment="1">
      <alignment horizontal="right"/>
    </xf>
    <xf numFmtId="0" fontId="21" fillId="18" borderId="62" xfId="0" applyFont="1" applyFill="1" applyBorder="1" applyAlignment="1">
      <alignment horizontal="right"/>
    </xf>
    <xf numFmtId="165" fontId="29" fillId="20" borderId="64" xfId="71" applyFont="1" applyFill="1" applyBorder="1" applyAlignment="1">
      <alignment horizontal="right"/>
    </xf>
    <xf numFmtId="165" fontId="29" fillId="22" borderId="66" xfId="71" applyFont="1" applyFill="1" applyBorder="1" applyAlignment="1">
      <alignment horizontal="right"/>
    </xf>
    <xf numFmtId="0" fontId="35" fillId="19" borderId="66" xfId="0" applyFont="1" applyFill="1" applyBorder="1" applyAlignment="1">
      <alignment horizontal="center" vertical="justify"/>
    </xf>
    <xf numFmtId="0" fontId="35" fillId="19" borderId="23" xfId="0" applyFont="1" applyFill="1" applyBorder="1" applyAlignment="1">
      <alignment horizontal="center" vertical="justify"/>
    </xf>
    <xf numFmtId="0" fontId="0" fillId="0" borderId="69" xfId="0" applyBorder="1"/>
    <xf numFmtId="168" fontId="0" fillId="0" borderId="75" xfId="71" applyNumberFormat="1" applyFont="1" applyFill="1" applyBorder="1" applyAlignment="1">
      <alignment horizontal="right"/>
    </xf>
    <xf numFmtId="0" fontId="0" fillId="0" borderId="16" xfId="0" applyBorder="1" applyAlignment="1">
      <alignment horizontal="center"/>
    </xf>
    <xf numFmtId="0" fontId="0" fillId="19" borderId="16" xfId="0" applyFill="1" applyBorder="1" applyAlignment="1">
      <alignment vertical="top" wrapText="1"/>
    </xf>
    <xf numFmtId="0" fontId="0" fillId="0" borderId="66" xfId="0" applyBorder="1" applyAlignment="1">
      <alignment horizontal="left"/>
    </xf>
    <xf numFmtId="0" fontId="0" fillId="18" borderId="66" xfId="0" applyFill="1" applyBorder="1"/>
    <xf numFmtId="165" fontId="0" fillId="0" borderId="23" xfId="71" applyFont="1" applyFill="1" applyBorder="1" applyAlignment="1">
      <alignment horizontal="center"/>
    </xf>
    <xf numFmtId="0" fontId="0" fillId="0" borderId="66" xfId="0" applyBorder="1" applyAlignment="1">
      <alignment horizontal="left" vertical="center"/>
    </xf>
    <xf numFmtId="2" fontId="0" fillId="0" borderId="66" xfId="0" applyNumberFormat="1" applyBorder="1" applyAlignment="1">
      <alignment horizontal="center"/>
    </xf>
    <xf numFmtId="165" fontId="0" fillId="0" borderId="66" xfId="71" applyFont="1" applyFill="1" applyBorder="1" applyAlignment="1">
      <alignment horizontal="center"/>
    </xf>
    <xf numFmtId="165" fontId="0" fillId="0" borderId="83" xfId="71" applyFont="1" applyFill="1" applyBorder="1" applyAlignment="1">
      <alignment horizontal="center"/>
    </xf>
    <xf numFmtId="164" fontId="0" fillId="0" borderId="66" xfId="0" applyNumberFormat="1" applyBorder="1" applyAlignment="1">
      <alignment horizontal="right"/>
    </xf>
    <xf numFmtId="164" fontId="0" fillId="0" borderId="66" xfId="71" applyNumberFormat="1" applyFont="1" applyFill="1" applyBorder="1" applyAlignment="1">
      <alignment horizontal="right"/>
    </xf>
    <xf numFmtId="4" fontId="0" fillId="0" borderId="66" xfId="0" applyNumberFormat="1" applyBorder="1" applyAlignment="1">
      <alignment horizontal="right"/>
    </xf>
    <xf numFmtId="0" fontId="0" fillId="0" borderId="81" xfId="0" applyBorder="1" applyAlignment="1">
      <alignment horizontal="left" vertical="center"/>
    </xf>
    <xf numFmtId="0" fontId="0" fillId="18" borderId="81" xfId="0" applyFill="1" applyBorder="1"/>
    <xf numFmtId="2" fontId="0" fillId="0" borderId="81" xfId="0" applyNumberFormat="1" applyBorder="1" applyAlignment="1">
      <alignment horizontal="center"/>
    </xf>
    <xf numFmtId="165" fontId="0" fillId="0" borderId="81" xfId="71" applyFont="1" applyFill="1" applyBorder="1" applyAlignment="1">
      <alignment horizontal="center"/>
    </xf>
    <xf numFmtId="165" fontId="0" fillId="0" borderId="17" xfId="71" applyFont="1" applyFill="1" applyBorder="1" applyAlignment="1">
      <alignment wrapText="1"/>
    </xf>
    <xf numFmtId="165" fontId="0" fillId="0" borderId="17" xfId="71" applyFont="1" applyFill="1" applyBorder="1" applyAlignment="1">
      <alignment horizontal="center"/>
    </xf>
    <xf numFmtId="165" fontId="0" fillId="0" borderId="21" xfId="71" applyFont="1" applyFill="1" applyBorder="1" applyAlignment="1">
      <alignment wrapText="1"/>
    </xf>
    <xf numFmtId="165" fontId="0" fillId="0" borderId="16" xfId="71" applyFont="1" applyFill="1" applyBorder="1" applyAlignment="1">
      <alignment wrapText="1"/>
    </xf>
    <xf numFmtId="0" fontId="0" fillId="0" borderId="15" xfId="0" applyBorder="1"/>
    <xf numFmtId="0" fontId="0" fillId="18" borderId="43" xfId="0" applyFill="1" applyBorder="1" applyAlignment="1">
      <alignment vertical="center"/>
    </xf>
    <xf numFmtId="0" fontId="0" fillId="0" borderId="17" xfId="0" applyBorder="1" applyAlignment="1">
      <alignment wrapText="1"/>
    </xf>
    <xf numFmtId="3" fontId="0" fillId="0" borderId="16" xfId="64" applyNumberFormat="1" applyFont="1" applyBorder="1" applyAlignment="1">
      <alignment horizontal="right"/>
    </xf>
    <xf numFmtId="165" fontId="0" fillId="0" borderId="16" xfId="71" applyFont="1" applyFill="1" applyBorder="1" applyAlignment="1">
      <alignment vertical="center"/>
    </xf>
    <xf numFmtId="43" fontId="0" fillId="19" borderId="0" xfId="0" applyNumberFormat="1" applyFill="1"/>
    <xf numFmtId="0" fontId="0" fillId="0" borderId="16" xfId="0" applyBorder="1" applyAlignment="1">
      <alignment horizontal="left"/>
    </xf>
    <xf numFmtId="165" fontId="0" fillId="0" borderId="45" xfId="71" applyFont="1" applyFill="1" applyBorder="1" applyAlignment="1">
      <alignment horizontal="center"/>
    </xf>
    <xf numFmtId="4" fontId="0" fillId="0" borderId="20" xfId="0" applyNumberFormat="1" applyBorder="1" applyAlignment="1">
      <alignment horizontal="right"/>
    </xf>
    <xf numFmtId="4" fontId="0" fillId="0" borderId="20" xfId="0" applyNumberFormat="1" applyBorder="1" applyAlignment="1">
      <alignment horizontal="right" vertical="center"/>
    </xf>
    <xf numFmtId="4" fontId="0" fillId="0" borderId="15" xfId="0" applyNumberFormat="1" applyBorder="1" applyAlignment="1">
      <alignment horizontal="right"/>
    </xf>
    <xf numFmtId="4" fontId="0" fillId="0" borderId="16" xfId="0" quotePrefix="1" applyNumberFormat="1" applyBorder="1" applyAlignment="1">
      <alignment horizontal="right"/>
    </xf>
    <xf numFmtId="164" fontId="0" fillId="23" borderId="17" xfId="71" applyNumberFormat="1" applyFont="1" applyFill="1" applyBorder="1" applyAlignment="1">
      <alignment horizontal="right"/>
    </xf>
    <xf numFmtId="164" fontId="0" fillId="23" borderId="64" xfId="71" applyNumberFormat="1" applyFont="1" applyFill="1" applyBorder="1" applyAlignment="1">
      <alignment horizontal="right"/>
    </xf>
    <xf numFmtId="0" fontId="0" fillId="19" borderId="43" xfId="0" applyFill="1" applyBorder="1" applyAlignment="1">
      <alignment wrapText="1"/>
    </xf>
    <xf numFmtId="165" fontId="0" fillId="19" borderId="65" xfId="71" applyFont="1" applyFill="1" applyBorder="1" applyAlignment="1">
      <alignment horizontal="center"/>
    </xf>
    <xf numFmtId="165" fontId="0" fillId="19" borderId="84" xfId="71" applyFont="1" applyFill="1" applyBorder="1" applyAlignment="1">
      <alignment horizontal="center"/>
    </xf>
    <xf numFmtId="4" fontId="34" fillId="19" borderId="0" xfId="0" applyNumberFormat="1" applyFont="1" applyFill="1" applyAlignment="1">
      <alignment horizontal="center" vertical="center"/>
    </xf>
    <xf numFmtId="0" fontId="41" fillId="0" borderId="67" xfId="0" applyFont="1" applyBorder="1" applyAlignment="1">
      <alignment horizontal="right"/>
    </xf>
    <xf numFmtId="164" fontId="25" fillId="19" borderId="0" xfId="0" applyNumberFormat="1" applyFont="1" applyFill="1"/>
    <xf numFmtId="43" fontId="0" fillId="19" borderId="37" xfId="0" applyNumberFormat="1" applyFill="1" applyBorder="1"/>
    <xf numFmtId="4" fontId="0" fillId="0" borderId="83" xfId="0" applyNumberFormat="1" applyBorder="1" applyAlignment="1">
      <alignment horizontal="left" vertical="center"/>
    </xf>
    <xf numFmtId="0" fontId="0" fillId="0" borderId="83" xfId="0" applyBorder="1" applyAlignment="1">
      <alignment horizontal="left"/>
    </xf>
    <xf numFmtId="165" fontId="45" fillId="26" borderId="64" xfId="71" applyFont="1" applyFill="1" applyBorder="1" applyAlignment="1">
      <alignment horizontal="right"/>
    </xf>
    <xf numFmtId="4" fontId="42" fillId="24" borderId="33" xfId="0" applyNumberFormat="1" applyFont="1" applyFill="1" applyBorder="1" applyAlignment="1">
      <alignment vertical="center"/>
    </xf>
    <xf numFmtId="0" fontId="45" fillId="26" borderId="64" xfId="0" applyFont="1" applyFill="1" applyBorder="1" applyAlignment="1">
      <alignment horizontal="left" vertical="center"/>
    </xf>
    <xf numFmtId="0" fontId="45" fillId="26" borderId="63" xfId="0" applyFont="1" applyFill="1" applyBorder="1" applyAlignment="1">
      <alignment horizontal="center"/>
    </xf>
    <xf numFmtId="0" fontId="45" fillId="26" borderId="63" xfId="0" applyFont="1" applyFill="1" applyBorder="1" applyAlignment="1">
      <alignment horizontal="left"/>
    </xf>
    <xf numFmtId="0" fontId="28" fillId="26" borderId="23" xfId="0" applyFont="1" applyFill="1" applyBorder="1" applyAlignment="1">
      <alignment horizontal="right"/>
    </xf>
    <xf numFmtId="165" fontId="28" fillId="26" borderId="23" xfId="71" applyFont="1" applyFill="1" applyBorder="1" applyAlignment="1">
      <alignment horizontal="center" vertical="center"/>
    </xf>
    <xf numFmtId="165" fontId="28" fillId="26" borderId="64" xfId="71" applyFont="1" applyFill="1" applyBorder="1" applyAlignment="1">
      <alignment horizontal="right"/>
    </xf>
    <xf numFmtId="0" fontId="28" fillId="26" borderId="64" xfId="0" applyFont="1" applyFill="1" applyBorder="1" applyAlignment="1">
      <alignment horizontal="right" wrapText="1"/>
    </xf>
    <xf numFmtId="0" fontId="42" fillId="24" borderId="21" xfId="0" applyFont="1" applyFill="1" applyBorder="1" applyAlignment="1">
      <alignment horizontal="left" vertical="center"/>
    </xf>
    <xf numFmtId="4" fontId="42" fillId="24" borderId="10" xfId="0" applyNumberFormat="1" applyFont="1" applyFill="1" applyBorder="1" applyAlignment="1">
      <alignment vertical="center"/>
    </xf>
    <xf numFmtId="4" fontId="42" fillId="24" borderId="23" xfId="0" applyNumberFormat="1" applyFont="1" applyFill="1" applyBorder="1" applyAlignment="1">
      <alignment vertical="center"/>
    </xf>
    <xf numFmtId="4" fontId="0" fillId="0" borderId="17" xfId="0" applyNumberFormat="1" applyBorder="1" applyAlignment="1">
      <alignment horizontal="left" wrapText="1"/>
    </xf>
    <xf numFmtId="4" fontId="45" fillId="26" borderId="17" xfId="0" applyNumberFormat="1" applyFont="1" applyFill="1" applyBorder="1" applyAlignment="1">
      <alignment horizontal="right"/>
    </xf>
    <xf numFmtId="4" fontId="29" fillId="20" borderId="33" xfId="0" applyNumberFormat="1" applyFont="1" applyFill="1" applyBorder="1" applyAlignment="1">
      <alignment horizontal="left" vertical="center"/>
    </xf>
    <xf numFmtId="4" fontId="36" fillId="20" borderId="33" xfId="0" applyNumberFormat="1" applyFont="1" applyFill="1" applyBorder="1" applyAlignment="1">
      <alignment horizontal="left"/>
    </xf>
    <xf numFmtId="4" fontId="29" fillId="20" borderId="33" xfId="0" applyNumberFormat="1" applyFont="1" applyFill="1" applyBorder="1" applyAlignment="1">
      <alignment horizontal="left" wrapText="1"/>
    </xf>
    <xf numFmtId="4" fontId="36" fillId="20" borderId="33" xfId="0" applyNumberFormat="1" applyFont="1" applyFill="1" applyBorder="1" applyAlignment="1">
      <alignment horizontal="right"/>
    </xf>
    <xf numFmtId="164" fontId="36" fillId="20" borderId="33" xfId="71" applyNumberFormat="1" applyFont="1" applyFill="1" applyBorder="1" applyAlignment="1">
      <alignment horizontal="right"/>
    </xf>
    <xf numFmtId="164" fontId="36" fillId="20" borderId="33" xfId="0" applyNumberFormat="1" applyFont="1" applyFill="1" applyBorder="1" applyAlignment="1">
      <alignment horizontal="right"/>
    </xf>
    <xf numFmtId="4" fontId="29" fillId="23" borderId="64" xfId="0" applyNumberFormat="1" applyFont="1" applyFill="1" applyBorder="1" applyAlignment="1">
      <alignment horizontal="left" vertical="center"/>
    </xf>
    <xf numFmtId="4" fontId="28" fillId="23" borderId="64" xfId="0" applyNumberFormat="1" applyFont="1" applyFill="1" applyBorder="1" applyAlignment="1">
      <alignment horizontal="left"/>
    </xf>
    <xf numFmtId="4" fontId="29" fillId="23" borderId="33" xfId="0" applyNumberFormat="1" applyFont="1" applyFill="1" applyBorder="1" applyAlignment="1">
      <alignment horizontal="left" wrapText="1"/>
    </xf>
    <xf numFmtId="4" fontId="36" fillId="23" borderId="33" xfId="0" applyNumberFormat="1" applyFont="1" applyFill="1" applyBorder="1" applyAlignment="1">
      <alignment horizontal="right"/>
    </xf>
    <xf numFmtId="164" fontId="36" fillId="23" borderId="33" xfId="71" applyNumberFormat="1" applyFont="1" applyFill="1" applyBorder="1" applyAlignment="1">
      <alignment horizontal="right"/>
    </xf>
    <xf numFmtId="4" fontId="0" fillId="23" borderId="33" xfId="0" applyNumberFormat="1" applyFill="1" applyBorder="1" applyAlignment="1">
      <alignment horizontal="right"/>
    </xf>
    <xf numFmtId="4" fontId="0" fillId="0" borderId="21" xfId="0" applyNumberFormat="1" applyBorder="1" applyAlignment="1">
      <alignment horizontal="left"/>
    </xf>
    <xf numFmtId="4" fontId="0" fillId="0" borderId="21" xfId="0" applyNumberFormat="1" applyBorder="1" applyAlignment="1">
      <alignment horizontal="left" wrapText="1"/>
    </xf>
    <xf numFmtId="164" fontId="0" fillId="19" borderId="21" xfId="0" applyNumberFormat="1" applyFill="1" applyBorder="1" applyAlignment="1">
      <alignment horizontal="right"/>
    </xf>
    <xf numFmtId="4" fontId="29" fillId="23" borderId="33" xfId="0" applyNumberFormat="1" applyFont="1" applyFill="1" applyBorder="1" applyAlignment="1">
      <alignment horizontal="left" vertical="center"/>
    </xf>
    <xf numFmtId="4" fontId="28" fillId="23" borderId="33" xfId="0" applyNumberFormat="1" applyFont="1" applyFill="1" applyBorder="1" applyAlignment="1">
      <alignment horizontal="left"/>
    </xf>
    <xf numFmtId="164" fontId="36" fillId="23" borderId="33" xfId="0" applyNumberFormat="1" applyFont="1" applyFill="1" applyBorder="1" applyAlignment="1">
      <alignment horizontal="right"/>
    </xf>
    <xf numFmtId="4" fontId="0" fillId="19" borderId="17" xfId="0" applyNumberFormat="1" applyFill="1" applyBorder="1" applyAlignment="1">
      <alignment horizontal="left" vertical="center"/>
    </xf>
    <xf numFmtId="4" fontId="0" fillId="19" borderId="17" xfId="0" applyNumberFormat="1" applyFill="1" applyBorder="1" applyAlignment="1">
      <alignment horizontal="left"/>
    </xf>
    <xf numFmtId="4" fontId="0" fillId="19" borderId="17" xfId="0" applyNumberFormat="1" applyFill="1" applyBorder="1" applyAlignment="1">
      <alignment horizontal="left" wrapText="1"/>
    </xf>
    <xf numFmtId="4" fontId="0" fillId="19" borderId="17" xfId="0" applyNumberFormat="1" applyFill="1" applyBorder="1" applyAlignment="1">
      <alignment horizontal="right"/>
    </xf>
    <xf numFmtId="164" fontId="0" fillId="19" borderId="17" xfId="71" applyNumberFormat="1" applyFont="1" applyFill="1" applyBorder="1" applyAlignment="1">
      <alignment horizontal="right"/>
    </xf>
    <xf numFmtId="164" fontId="0" fillId="19" borderId="17" xfId="0" applyNumberFormat="1" applyFill="1" applyBorder="1" applyAlignment="1">
      <alignment horizontal="right"/>
    </xf>
    <xf numFmtId="4" fontId="0" fillId="19" borderId="16" xfId="0" applyNumberFormat="1" applyFill="1" applyBorder="1" applyAlignment="1">
      <alignment horizontal="left" vertical="center"/>
    </xf>
    <xf numFmtId="4" fontId="0" fillId="0" borderId="16" xfId="0" applyNumberFormat="1" applyBorder="1" applyAlignment="1">
      <alignment horizontal="left"/>
    </xf>
    <xf numFmtId="4" fontId="0" fillId="0" borderId="16" xfId="0" applyNumberFormat="1" applyBorder="1" applyAlignment="1">
      <alignment horizontal="left" wrapText="1"/>
    </xf>
    <xf numFmtId="4" fontId="0" fillId="19" borderId="83" xfId="0" applyNumberFormat="1" applyFill="1" applyBorder="1" applyAlignment="1">
      <alignment horizontal="left" vertical="center"/>
    </xf>
    <xf numFmtId="164" fontId="0" fillId="0" borderId="83" xfId="71" applyNumberFormat="1" applyFont="1" applyFill="1" applyBorder="1" applyAlignment="1">
      <alignment horizontal="right"/>
    </xf>
    <xf numFmtId="4" fontId="0" fillId="0" borderId="83" xfId="0" applyNumberFormat="1" applyBorder="1" applyAlignment="1">
      <alignment horizontal="right"/>
    </xf>
    <xf numFmtId="4" fontId="0" fillId="19" borderId="27" xfId="0" applyNumberFormat="1" applyFill="1" applyBorder="1" applyAlignment="1">
      <alignment horizontal="left" vertical="center"/>
    </xf>
    <xf numFmtId="4" fontId="0" fillId="0" borderId="27" xfId="0" applyNumberFormat="1" applyBorder="1" applyAlignment="1">
      <alignment horizontal="left" wrapText="1"/>
    </xf>
    <xf numFmtId="4" fontId="0" fillId="0" borderId="27" xfId="0" applyNumberFormat="1" applyBorder="1" applyAlignment="1">
      <alignment horizontal="right"/>
    </xf>
    <xf numFmtId="164" fontId="0" fillId="0" borderId="27" xfId="71" applyNumberFormat="1" applyFont="1" applyFill="1" applyBorder="1" applyAlignment="1">
      <alignment horizontal="right"/>
    </xf>
    <xf numFmtId="164" fontId="0" fillId="0" borderId="27" xfId="0" applyNumberFormat="1" applyBorder="1" applyAlignment="1">
      <alignment horizontal="right"/>
    </xf>
    <xf numFmtId="3" fontId="29" fillId="21" borderId="33" xfId="0" applyNumberFormat="1" applyFont="1" applyFill="1" applyBorder="1" applyAlignment="1">
      <alignment horizontal="left" vertical="center"/>
    </xf>
    <xf numFmtId="4" fontId="0" fillId="21" borderId="33" xfId="0" applyNumberFormat="1" applyFill="1" applyBorder="1" applyAlignment="1">
      <alignment horizontal="left"/>
    </xf>
    <xf numFmtId="4" fontId="31" fillId="21" borderId="33" xfId="0" applyNumberFormat="1" applyFont="1" applyFill="1" applyBorder="1" applyAlignment="1">
      <alignment horizontal="left" wrapText="1"/>
    </xf>
    <xf numFmtId="4" fontId="36" fillId="21" borderId="33" xfId="0" applyNumberFormat="1" applyFont="1" applyFill="1" applyBorder="1" applyAlignment="1">
      <alignment horizontal="right"/>
    </xf>
    <xf numFmtId="164" fontId="36" fillId="21" borderId="33" xfId="71" applyNumberFormat="1" applyFont="1" applyFill="1" applyBorder="1" applyAlignment="1">
      <alignment horizontal="right"/>
    </xf>
    <xf numFmtId="164" fontId="36" fillId="21" borderId="33" xfId="0" applyNumberFormat="1" applyFont="1" applyFill="1" applyBorder="1" applyAlignment="1">
      <alignment horizontal="right"/>
    </xf>
    <xf numFmtId="0" fontId="46" fillId="19" borderId="0" xfId="0" applyFont="1" applyFill="1" applyAlignment="1">
      <alignment horizontal="right" wrapText="1"/>
    </xf>
    <xf numFmtId="2" fontId="46" fillId="19" borderId="0" xfId="0" applyNumberFormat="1" applyFont="1" applyFill="1"/>
    <xf numFmtId="0" fontId="46" fillId="19" borderId="0" xfId="0" applyFont="1" applyFill="1"/>
    <xf numFmtId="0" fontId="46" fillId="18" borderId="0" xfId="0" applyFont="1" applyFill="1"/>
    <xf numFmtId="0" fontId="46" fillId="0" borderId="0" xfId="0" applyFont="1"/>
    <xf numFmtId="4" fontId="0" fillId="19" borderId="30" xfId="0" applyNumberFormat="1" applyFill="1" applyBorder="1" applyAlignment="1">
      <alignment horizontal="left" vertical="center"/>
    </xf>
    <xf numFmtId="4" fontId="0" fillId="19" borderId="36" xfId="0" applyNumberFormat="1" applyFill="1" applyBorder="1" applyAlignment="1">
      <alignment horizontal="left"/>
    </xf>
    <xf numFmtId="4" fontId="0" fillId="19" borderId="20" xfId="0" applyNumberFormat="1" applyFill="1" applyBorder="1" applyAlignment="1">
      <alignment horizontal="left"/>
    </xf>
    <xf numFmtId="4" fontId="0" fillId="19" borderId="16" xfId="0" applyNumberFormat="1" applyFill="1" applyBorder="1" applyAlignment="1">
      <alignment horizontal="left" wrapText="1"/>
    </xf>
    <xf numFmtId="4" fontId="0" fillId="19" borderId="39" xfId="0" applyNumberFormat="1" applyFill="1" applyBorder="1" applyAlignment="1">
      <alignment horizontal="left"/>
    </xf>
    <xf numFmtId="4" fontId="0" fillId="19" borderId="27" xfId="0" applyNumberFormat="1" applyFill="1" applyBorder="1" applyAlignment="1">
      <alignment horizontal="left" wrapText="1"/>
    </xf>
    <xf numFmtId="164" fontId="0" fillId="19" borderId="27" xfId="71" applyNumberFormat="1" applyFont="1" applyFill="1" applyBorder="1" applyAlignment="1">
      <alignment horizontal="right"/>
    </xf>
    <xf numFmtId="4" fontId="0" fillId="21" borderId="32" xfId="0" applyNumberFormat="1" applyFill="1" applyBorder="1" applyAlignment="1">
      <alignment horizontal="left"/>
    </xf>
    <xf numFmtId="0" fontId="0" fillId="19" borderId="18" xfId="0" applyFill="1" applyBorder="1"/>
    <xf numFmtId="4" fontId="0" fillId="0" borderId="16" xfId="0" applyNumberFormat="1" applyBorder="1" applyAlignment="1">
      <alignment horizontal="right" wrapText="1"/>
    </xf>
    <xf numFmtId="4" fontId="0" fillId="19" borderId="16" xfId="0" applyNumberFormat="1" applyFill="1" applyBorder="1" applyAlignment="1">
      <alignment horizontal="right" wrapText="1"/>
    </xf>
    <xf numFmtId="164" fontId="0" fillId="19" borderId="83" xfId="71" applyNumberFormat="1" applyFont="1" applyFill="1" applyBorder="1" applyAlignment="1">
      <alignment horizontal="right"/>
    </xf>
    <xf numFmtId="164" fontId="0" fillId="0" borderId="83" xfId="0" applyNumberFormat="1" applyBorder="1" applyAlignment="1">
      <alignment horizontal="right"/>
    </xf>
    <xf numFmtId="4" fontId="0" fillId="0" borderId="20" xfId="0" applyNumberFormat="1" applyBorder="1" applyAlignment="1">
      <alignment horizontal="left"/>
    </xf>
    <xf numFmtId="164" fontId="0" fillId="19" borderId="16" xfId="0" applyNumberFormat="1" applyFill="1" applyBorder="1" applyAlignment="1">
      <alignment horizontal="right"/>
    </xf>
    <xf numFmtId="0" fontId="0" fillId="19" borderId="27" xfId="0" applyFill="1" applyBorder="1" applyAlignment="1">
      <alignment horizontal="left" vertical="center" wrapText="1"/>
    </xf>
    <xf numFmtId="0" fontId="0" fillId="19" borderId="27" xfId="0" applyFill="1" applyBorder="1" applyAlignment="1">
      <alignment horizontal="center" vertical="center" wrapText="1"/>
    </xf>
    <xf numFmtId="4" fontId="0" fillId="19" borderId="27" xfId="0" applyNumberFormat="1" applyFill="1" applyBorder="1" applyAlignment="1">
      <alignment horizontal="right" vertical="center" wrapText="1"/>
    </xf>
    <xf numFmtId="4" fontId="0" fillId="19" borderId="27" xfId="71" applyNumberFormat="1" applyFont="1" applyFill="1" applyBorder="1" applyAlignment="1">
      <alignment horizontal="right" vertical="center" wrapText="1"/>
    </xf>
    <xf numFmtId="0" fontId="42" fillId="24" borderId="33" xfId="0" applyFont="1" applyFill="1" applyBorder="1" applyAlignment="1">
      <alignment horizontal="left" vertical="center"/>
    </xf>
    <xf numFmtId="4" fontId="42" fillId="24" borderId="25" xfId="0" applyNumberFormat="1" applyFont="1" applyFill="1" applyBorder="1" applyAlignment="1">
      <alignment vertical="center"/>
    </xf>
    <xf numFmtId="4" fontId="28" fillId="20" borderId="66" xfId="0" applyNumberFormat="1" applyFont="1" applyFill="1" applyBorder="1" applyAlignment="1">
      <alignment horizontal="left"/>
    </xf>
    <xf numFmtId="4" fontId="29" fillId="20" borderId="66" xfId="0" applyNumberFormat="1" applyFont="1" applyFill="1" applyBorder="1" applyAlignment="1">
      <alignment horizontal="left" wrapText="1"/>
    </xf>
    <xf numFmtId="4" fontId="36" fillId="20" borderId="66" xfId="0" applyNumberFormat="1" applyFont="1" applyFill="1" applyBorder="1" applyAlignment="1">
      <alignment horizontal="right"/>
    </xf>
    <xf numFmtId="164" fontId="36" fillId="20" borderId="66" xfId="71" applyNumberFormat="1" applyFont="1" applyFill="1" applyBorder="1" applyAlignment="1">
      <alignment horizontal="right"/>
    </xf>
    <xf numFmtId="0" fontId="0" fillId="19" borderId="51" xfId="0" applyFill="1" applyBorder="1" applyAlignment="1">
      <alignment horizontal="left" vertical="center"/>
    </xf>
    <xf numFmtId="4" fontId="0" fillId="0" borderId="51" xfId="0" applyNumberFormat="1" applyBorder="1" applyAlignment="1">
      <alignment horizontal="left"/>
    </xf>
    <xf numFmtId="4" fontId="0" fillId="0" borderId="51" xfId="0" applyNumberFormat="1" applyBorder="1" applyAlignment="1">
      <alignment horizontal="left" wrapText="1"/>
    </xf>
    <xf numFmtId="4" fontId="0" fillId="0" borderId="51" xfId="0" applyNumberFormat="1" applyBorder="1" applyAlignment="1">
      <alignment horizontal="right"/>
    </xf>
    <xf numFmtId="164" fontId="0" fillId="0" borderId="51" xfId="71" applyNumberFormat="1" applyFont="1" applyFill="1" applyBorder="1" applyAlignment="1">
      <alignment horizontal="right"/>
    </xf>
    <xf numFmtId="0" fontId="0" fillId="19" borderId="21" xfId="0" applyFill="1" applyBorder="1" applyAlignment="1">
      <alignment horizontal="left" vertical="center"/>
    </xf>
    <xf numFmtId="4" fontId="0" fillId="19" borderId="83" xfId="0" applyNumberFormat="1" applyFill="1" applyBorder="1" applyAlignment="1">
      <alignment horizontal="left"/>
    </xf>
    <xf numFmtId="4" fontId="0" fillId="19" borderId="81" xfId="0" applyNumberFormat="1" applyFill="1" applyBorder="1" applyAlignment="1">
      <alignment horizontal="left" vertical="center"/>
    </xf>
    <xf numFmtId="4" fontId="0" fillId="19" borderId="81" xfId="0" applyNumberFormat="1" applyFill="1" applyBorder="1" applyAlignment="1">
      <alignment horizontal="left"/>
    </xf>
    <xf numFmtId="4" fontId="0" fillId="19" borderId="81" xfId="0" applyNumberFormat="1" applyFill="1" applyBorder="1" applyAlignment="1">
      <alignment horizontal="left" wrapText="1"/>
    </xf>
    <xf numFmtId="4" fontId="0" fillId="19" borderId="81" xfId="0" applyNumberFormat="1" applyFill="1" applyBorder="1" applyAlignment="1">
      <alignment horizontal="right"/>
    </xf>
    <xf numFmtId="164" fontId="0" fillId="19" borderId="81" xfId="71" applyNumberFormat="1" applyFont="1" applyFill="1" applyBorder="1" applyAlignment="1">
      <alignment horizontal="right"/>
    </xf>
    <xf numFmtId="164" fontId="0" fillId="19" borderId="81" xfId="0" applyNumberFormat="1" applyFill="1" applyBorder="1" applyAlignment="1">
      <alignment horizontal="right"/>
    </xf>
    <xf numFmtId="4" fontId="28" fillId="20" borderId="33" xfId="0" applyNumberFormat="1" applyFont="1" applyFill="1" applyBorder="1" applyAlignment="1">
      <alignment horizontal="left"/>
    </xf>
    <xf numFmtId="4" fontId="0" fillId="19" borderId="17" xfId="0" applyNumberFormat="1" applyFill="1" applyBorder="1" applyAlignment="1">
      <alignment horizontal="right" wrapText="1"/>
    </xf>
    <xf numFmtId="4" fontId="0" fillId="19" borderId="16" xfId="0" applyNumberFormat="1" applyFill="1" applyBorder="1" applyAlignment="1">
      <alignment horizontal="right"/>
    </xf>
    <xf numFmtId="4" fontId="0" fillId="19" borderId="21" xfId="0" applyNumberFormat="1" applyFill="1" applyBorder="1" applyAlignment="1">
      <alignment horizontal="left" vertical="center"/>
    </xf>
    <xf numFmtId="4" fontId="0" fillId="19" borderId="21" xfId="0" applyNumberFormat="1" applyFill="1" applyBorder="1" applyAlignment="1">
      <alignment horizontal="left"/>
    </xf>
    <xf numFmtId="4" fontId="0" fillId="19" borderId="16" xfId="0" applyNumberFormat="1" applyFill="1" applyBorder="1" applyAlignment="1">
      <alignment horizontal="left"/>
    </xf>
    <xf numFmtId="4" fontId="0" fillId="19" borderId="45" xfId="0" applyNumberFormat="1" applyFill="1" applyBorder="1" applyAlignment="1">
      <alignment horizontal="left" vertical="center"/>
    </xf>
    <xf numFmtId="0" fontId="20" fillId="19" borderId="20" xfId="0" applyFont="1" applyFill="1" applyBorder="1"/>
    <xf numFmtId="4" fontId="0" fillId="19" borderId="19" xfId="0" applyNumberFormat="1" applyFill="1" applyBorder="1" applyAlignment="1">
      <alignment horizontal="left"/>
    </xf>
    <xf numFmtId="0" fontId="0" fillId="19" borderId="19" xfId="0" applyFill="1" applyBorder="1" applyAlignment="1">
      <alignment horizontal="left" vertical="center" wrapText="1"/>
    </xf>
    <xf numFmtId="165" fontId="0" fillId="19" borderId="16" xfId="71" applyFont="1" applyFill="1" applyBorder="1" applyAlignment="1">
      <alignment horizontal="right" vertical="center" wrapText="1"/>
    </xf>
    <xf numFmtId="165" fontId="20" fillId="19" borderId="16" xfId="71" applyFont="1" applyFill="1" applyBorder="1" applyAlignment="1">
      <alignment horizontal="right" vertical="center" wrapText="1"/>
    </xf>
    <xf numFmtId="164" fontId="0" fillId="19" borderId="20" xfId="71" applyNumberFormat="1" applyFont="1" applyFill="1" applyBorder="1" applyAlignment="1">
      <alignment horizontal="right"/>
    </xf>
    <xf numFmtId="0" fontId="0" fillId="19" borderId="13" xfId="0" applyFill="1" applyBorder="1" applyAlignment="1">
      <alignment horizontal="left" vertical="center" wrapText="1"/>
    </xf>
    <xf numFmtId="165" fontId="0" fillId="19" borderId="21" xfId="71" applyFont="1" applyFill="1" applyBorder="1" applyAlignment="1">
      <alignment horizontal="right" vertical="center" wrapText="1"/>
    </xf>
    <xf numFmtId="165" fontId="20" fillId="19" borderId="21" xfId="71" applyFont="1" applyFill="1" applyBorder="1" applyAlignment="1">
      <alignment horizontal="right" vertical="center" wrapText="1"/>
    </xf>
    <xf numFmtId="164" fontId="0" fillId="19" borderId="39" xfId="71" applyNumberFormat="1" applyFont="1" applyFill="1" applyBorder="1" applyAlignment="1">
      <alignment horizontal="right"/>
    </xf>
    <xf numFmtId="164" fontId="0" fillId="19" borderId="27" xfId="0" applyNumberFormat="1" applyFill="1" applyBorder="1" applyAlignment="1">
      <alignment horizontal="right"/>
    </xf>
    <xf numFmtId="4" fontId="0" fillId="20" borderId="33" xfId="0" applyNumberFormat="1" applyFill="1" applyBorder="1" applyAlignment="1">
      <alignment horizontal="right"/>
    </xf>
    <xf numFmtId="0" fontId="20" fillId="19" borderId="15" xfId="0" applyFont="1" applyFill="1" applyBorder="1"/>
    <xf numFmtId="4" fontId="0" fillId="0" borderId="39" xfId="0" applyNumberFormat="1" applyBorder="1" applyAlignment="1">
      <alignment horizontal="left"/>
    </xf>
    <xf numFmtId="0" fontId="20" fillId="19" borderId="84" xfId="0" applyFont="1" applyFill="1" applyBorder="1"/>
    <xf numFmtId="165" fontId="20" fillId="20" borderId="33" xfId="71" applyFont="1" applyFill="1" applyBorder="1" applyAlignment="1">
      <alignment horizontal="right" vertical="center" wrapText="1"/>
    </xf>
    <xf numFmtId="0" fontId="20" fillId="19" borderId="65" xfId="0" applyFont="1" applyFill="1" applyBorder="1"/>
    <xf numFmtId="4" fontId="0" fillId="19" borderId="49" xfId="0" applyNumberFormat="1" applyFill="1" applyBorder="1" applyAlignment="1">
      <alignment horizontal="left"/>
    </xf>
    <xf numFmtId="0" fontId="20" fillId="19" borderId="49" xfId="0" applyFont="1" applyFill="1" applyBorder="1"/>
    <xf numFmtId="4" fontId="0" fillId="0" borderId="49" xfId="0" applyNumberFormat="1" applyBorder="1" applyAlignment="1">
      <alignment horizontal="left"/>
    </xf>
    <xf numFmtId="4" fontId="28" fillId="20" borderId="32" xfId="0" applyNumberFormat="1" applyFont="1" applyFill="1" applyBorder="1" applyAlignment="1">
      <alignment horizontal="left"/>
    </xf>
    <xf numFmtId="164" fontId="0" fillId="0" borderId="51" xfId="0" applyNumberFormat="1" applyBorder="1" applyAlignment="1">
      <alignment horizontal="right"/>
    </xf>
    <xf numFmtId="0" fontId="42" fillId="24" borderId="23" xfId="0" applyFont="1" applyFill="1" applyBorder="1" applyAlignment="1">
      <alignment horizontal="left" vertical="center"/>
    </xf>
    <xf numFmtId="4" fontId="42" fillId="24" borderId="14" xfId="0" applyNumberFormat="1" applyFont="1" applyFill="1" applyBorder="1" applyAlignment="1">
      <alignment vertical="center"/>
    </xf>
    <xf numFmtId="165" fontId="20" fillId="24" borderId="23" xfId="71" applyFont="1" applyFill="1" applyBorder="1" applyAlignment="1">
      <alignment horizontal="right" vertical="center" wrapText="1"/>
    </xf>
    <xf numFmtId="4" fontId="0" fillId="0" borderId="17" xfId="0" applyNumberFormat="1" applyBorder="1" applyAlignment="1">
      <alignment horizontal="left" vertical="center"/>
    </xf>
    <xf numFmtId="0" fontId="0" fillId="0" borderId="16" xfId="0" applyBorder="1"/>
    <xf numFmtId="4" fontId="0" fillId="0" borderId="17" xfId="0" applyNumberFormat="1" applyBorder="1" applyAlignment="1">
      <alignment horizontal="center"/>
    </xf>
    <xf numFmtId="165" fontId="0" fillId="0" borderId="16" xfId="71" applyFont="1" applyFill="1" applyBorder="1" applyAlignment="1">
      <alignment horizontal="center" vertical="center" wrapText="1"/>
    </xf>
    <xf numFmtId="165" fontId="0" fillId="0" borderId="16" xfId="71" applyFont="1" applyFill="1" applyBorder="1" applyAlignment="1">
      <alignment horizontal="right" vertical="center" wrapText="1"/>
    </xf>
    <xf numFmtId="4" fontId="0" fillId="19" borderId="17" xfId="0" applyNumberFormat="1" applyFill="1" applyBorder="1" applyAlignment="1">
      <alignment horizontal="center"/>
    </xf>
    <xf numFmtId="164" fontId="0" fillId="19" borderId="51" xfId="71" applyNumberFormat="1" applyFont="1" applyFill="1" applyBorder="1" applyAlignment="1">
      <alignment horizontal="right"/>
    </xf>
    <xf numFmtId="3" fontId="0" fillId="19" borderId="16" xfId="0" applyNumberFormat="1" applyFill="1" applyBorder="1" applyAlignment="1">
      <alignment horizontal="left"/>
    </xf>
    <xf numFmtId="164" fontId="0" fillId="0" borderId="20" xfId="71" applyNumberFormat="1" applyFont="1" applyFill="1" applyBorder="1" applyAlignment="1">
      <alignment horizontal="right"/>
    </xf>
    <xf numFmtId="4" fontId="0" fillId="19" borderId="27" xfId="0" applyNumberFormat="1" applyFill="1" applyBorder="1" applyAlignment="1">
      <alignment horizontal="left"/>
    </xf>
    <xf numFmtId="4" fontId="0" fillId="19" borderId="21" xfId="0" applyNumberFormat="1" applyFill="1" applyBorder="1" applyAlignment="1">
      <alignment horizontal="left" wrapText="1"/>
    </xf>
    <xf numFmtId="4" fontId="0" fillId="19" borderId="21" xfId="0" applyNumberFormat="1" applyFill="1" applyBorder="1" applyAlignment="1">
      <alignment horizontal="right"/>
    </xf>
    <xf numFmtId="164" fontId="0" fillId="19" borderId="49" xfId="71" applyNumberFormat="1" applyFont="1" applyFill="1" applyBorder="1" applyAlignment="1">
      <alignment horizontal="right"/>
    </xf>
    <xf numFmtId="3" fontId="31" fillId="22" borderId="33" xfId="0" applyNumberFormat="1" applyFont="1" applyFill="1" applyBorder="1" applyAlignment="1">
      <alignment horizontal="left" vertical="center"/>
    </xf>
    <xf numFmtId="3" fontId="28" fillId="22" borderId="33" xfId="0" applyNumberFormat="1" applyFont="1" applyFill="1" applyBorder="1" applyAlignment="1">
      <alignment horizontal="left"/>
    </xf>
    <xf numFmtId="4" fontId="42" fillId="22" borderId="33" xfId="0" applyNumberFormat="1" applyFont="1" applyFill="1" applyBorder="1" applyAlignment="1">
      <alignment horizontal="left"/>
    </xf>
    <xf numFmtId="4" fontId="30" fillId="22" borderId="33" xfId="0" applyNumberFormat="1" applyFont="1" applyFill="1" applyBorder="1" applyAlignment="1">
      <alignment horizontal="right"/>
    </xf>
    <xf numFmtId="165" fontId="20" fillId="22" borderId="33" xfId="71" applyFont="1" applyFill="1" applyBorder="1" applyAlignment="1">
      <alignment horizontal="right" vertical="center" wrapText="1"/>
    </xf>
    <xf numFmtId="164" fontId="30" fillId="22" borderId="33" xfId="71" applyNumberFormat="1" applyFont="1" applyFill="1" applyBorder="1" applyAlignment="1">
      <alignment horizontal="right"/>
    </xf>
    <xf numFmtId="0" fontId="0" fillId="19" borderId="17" xfId="0" applyFill="1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4" fontId="0" fillId="19" borderId="51" xfId="0" applyNumberFormat="1" applyFill="1" applyBorder="1" applyAlignment="1">
      <alignment horizontal="left"/>
    </xf>
    <xf numFmtId="165" fontId="0" fillId="19" borderId="16" xfId="71" applyFont="1" applyFill="1" applyBorder="1" applyAlignment="1">
      <alignment horizontal="center" vertical="center" wrapText="1"/>
    </xf>
    <xf numFmtId="0" fontId="20" fillId="19" borderId="16" xfId="0" applyFont="1" applyFill="1" applyBorder="1"/>
    <xf numFmtId="164" fontId="31" fillId="22" borderId="33" xfId="71" applyNumberFormat="1" applyFont="1" applyFill="1" applyBorder="1" applyAlignment="1">
      <alignment horizontal="right"/>
    </xf>
    <xf numFmtId="3" fontId="0" fillId="19" borderId="46" xfId="0" applyNumberFormat="1" applyFill="1" applyBorder="1" applyAlignment="1">
      <alignment horizontal="left" vertical="center"/>
    </xf>
    <xf numFmtId="3" fontId="0" fillId="19" borderId="16" xfId="0" applyNumberFormat="1" applyFill="1" applyBorder="1" applyAlignment="1">
      <alignment horizontal="left" vertical="center"/>
    </xf>
    <xf numFmtId="165" fontId="20" fillId="19" borderId="42" xfId="71" applyFont="1" applyFill="1" applyBorder="1" applyAlignment="1">
      <alignment horizontal="right" vertical="center" wrapText="1"/>
    </xf>
    <xf numFmtId="4" fontId="0" fillId="19" borderId="44" xfId="0" applyNumberFormat="1" applyFill="1" applyBorder="1" applyAlignment="1">
      <alignment horizontal="left"/>
    </xf>
    <xf numFmtId="4" fontId="29" fillId="22" borderId="33" xfId="0" applyNumberFormat="1" applyFont="1" applyFill="1" applyBorder="1" applyAlignment="1">
      <alignment horizontal="left" vertical="center"/>
    </xf>
    <xf numFmtId="4" fontId="28" fillId="22" borderId="33" xfId="0" applyNumberFormat="1" applyFont="1" applyFill="1" applyBorder="1" applyAlignment="1">
      <alignment horizontal="left"/>
    </xf>
    <xf numFmtId="4" fontId="31" fillId="22" borderId="33" xfId="0" applyNumberFormat="1" applyFont="1" applyFill="1" applyBorder="1" applyAlignment="1">
      <alignment horizontal="left" wrapText="1"/>
    </xf>
    <xf numFmtId="4" fontId="36" fillId="22" borderId="33" xfId="0" applyNumberFormat="1" applyFont="1" applyFill="1" applyBorder="1" applyAlignment="1">
      <alignment horizontal="right"/>
    </xf>
    <xf numFmtId="164" fontId="36" fillId="22" borderId="33" xfId="71" applyNumberFormat="1" applyFont="1" applyFill="1" applyBorder="1" applyAlignment="1">
      <alignment horizontal="right"/>
    </xf>
    <xf numFmtId="4" fontId="29" fillId="20" borderId="55" xfId="0" applyNumberFormat="1" applyFont="1" applyFill="1" applyBorder="1" applyAlignment="1">
      <alignment horizontal="left" vertical="center"/>
    </xf>
    <xf numFmtId="4" fontId="28" fillId="20" borderId="55" xfId="0" applyNumberFormat="1" applyFont="1" applyFill="1" applyBorder="1" applyAlignment="1">
      <alignment horizontal="left"/>
    </xf>
    <xf numFmtId="4" fontId="29" fillId="20" borderId="57" xfId="0" applyNumberFormat="1" applyFont="1" applyFill="1" applyBorder="1" applyAlignment="1">
      <alignment horizontal="left" wrapText="1"/>
    </xf>
    <xf numFmtId="4" fontId="36" fillId="20" borderId="51" xfId="0" applyNumberFormat="1" applyFont="1" applyFill="1" applyBorder="1" applyAlignment="1">
      <alignment horizontal="right"/>
    </xf>
    <xf numFmtId="164" fontId="36" fillId="20" borderId="58" xfId="71" applyNumberFormat="1" applyFont="1" applyFill="1" applyBorder="1" applyAlignment="1">
      <alignment horizontal="right"/>
    </xf>
    <xf numFmtId="164" fontId="36" fillId="20" borderId="54" xfId="71" applyNumberFormat="1" applyFont="1" applyFill="1" applyBorder="1" applyAlignment="1">
      <alignment horizontal="right"/>
    </xf>
    <xf numFmtId="3" fontId="0" fillId="19" borderId="55" xfId="0" applyNumberFormat="1" applyFill="1" applyBorder="1" applyAlignment="1">
      <alignment horizontal="left"/>
    </xf>
    <xf numFmtId="4" fontId="29" fillId="20" borderId="64" xfId="0" applyNumberFormat="1" applyFont="1" applyFill="1" applyBorder="1" applyAlignment="1">
      <alignment horizontal="left" vertical="center"/>
    </xf>
    <xf numFmtId="4" fontId="28" fillId="20" borderId="64" xfId="0" applyNumberFormat="1" applyFont="1" applyFill="1" applyBorder="1" applyAlignment="1">
      <alignment horizontal="left"/>
    </xf>
    <xf numFmtId="4" fontId="36" fillId="20" borderId="64" xfId="0" applyNumberFormat="1" applyFont="1" applyFill="1" applyBorder="1" applyAlignment="1">
      <alignment horizontal="right"/>
    </xf>
    <xf numFmtId="3" fontId="0" fillId="0" borderId="16" xfId="0" applyNumberFormat="1" applyBorder="1" applyAlignment="1">
      <alignment horizontal="left" vertical="center"/>
    </xf>
    <xf numFmtId="3" fontId="31" fillId="23" borderId="64" xfId="0" applyNumberFormat="1" applyFont="1" applyFill="1" applyBorder="1" applyAlignment="1">
      <alignment horizontal="left" vertical="center"/>
    </xf>
    <xf numFmtId="3" fontId="28" fillId="23" borderId="54" xfId="0" applyNumberFormat="1" applyFont="1" applyFill="1" applyBorder="1" applyAlignment="1">
      <alignment horizontal="left"/>
    </xf>
    <xf numFmtId="164" fontId="30" fillId="23" borderId="42" xfId="71" applyNumberFormat="1" applyFont="1" applyFill="1" applyBorder="1" applyAlignment="1">
      <alignment horizontal="right"/>
    </xf>
    <xf numFmtId="3" fontId="0" fillId="19" borderId="17" xfId="0" applyNumberFormat="1" applyFill="1" applyBorder="1" applyAlignment="1">
      <alignment horizontal="left" vertical="center"/>
    </xf>
    <xf numFmtId="3" fontId="29" fillId="23" borderId="64" xfId="0" applyNumberFormat="1" applyFont="1" applyFill="1" applyBorder="1" applyAlignment="1">
      <alignment horizontal="left" vertical="center"/>
    </xf>
    <xf numFmtId="3" fontId="29" fillId="23" borderId="54" xfId="0" applyNumberFormat="1" applyFont="1" applyFill="1" applyBorder="1" applyAlignment="1">
      <alignment horizontal="left"/>
    </xf>
    <xf numFmtId="165" fontId="29" fillId="23" borderId="70" xfId="71" applyFont="1" applyFill="1" applyBorder="1"/>
    <xf numFmtId="164" fontId="0" fillId="23" borderId="54" xfId="71" applyNumberFormat="1" applyFont="1" applyFill="1" applyBorder="1" applyAlignment="1">
      <alignment horizontal="right"/>
    </xf>
    <xf numFmtId="164" fontId="0" fillId="19" borderId="44" xfId="71" applyNumberFormat="1" applyFont="1" applyFill="1" applyBorder="1" applyAlignment="1">
      <alignment horizontal="right"/>
    </xf>
    <xf numFmtId="0" fontId="0" fillId="0" borderId="73" xfId="0" applyBorder="1" applyAlignment="1">
      <alignment wrapText="1"/>
    </xf>
    <xf numFmtId="0" fontId="0" fillId="0" borderId="83" xfId="0" applyBorder="1" applyAlignment="1">
      <alignment horizontal="center"/>
    </xf>
    <xf numFmtId="168" fontId="0" fillId="0" borderId="78" xfId="71" applyNumberFormat="1" applyFont="1" applyFill="1" applyBorder="1" applyAlignment="1">
      <alignment horizontal="right" vertical="center"/>
    </xf>
    <xf numFmtId="168" fontId="0" fillId="0" borderId="83" xfId="71" applyNumberFormat="1" applyFont="1" applyFill="1" applyBorder="1" applyAlignment="1">
      <alignment horizontal="right" vertical="center"/>
    </xf>
    <xf numFmtId="3" fontId="31" fillId="23" borderId="54" xfId="0" applyNumberFormat="1" applyFont="1" applyFill="1" applyBorder="1" applyAlignment="1">
      <alignment horizontal="left" vertical="center"/>
    </xf>
    <xf numFmtId="3" fontId="0" fillId="19" borderId="17" xfId="0" applyNumberFormat="1" applyFill="1" applyBorder="1" applyAlignment="1">
      <alignment horizontal="left"/>
    </xf>
    <xf numFmtId="164" fontId="31" fillId="23" borderId="54" xfId="71" applyNumberFormat="1" applyFont="1" applyFill="1" applyBorder="1" applyAlignment="1">
      <alignment horizontal="right"/>
    </xf>
    <xf numFmtId="164" fontId="31" fillId="23" borderId="64" xfId="71" applyNumberFormat="1" applyFont="1" applyFill="1" applyBorder="1" applyAlignment="1">
      <alignment horizontal="right"/>
    </xf>
    <xf numFmtId="0" fontId="0" fillId="19" borderId="51" xfId="0" applyFill="1" applyBorder="1" applyAlignment="1">
      <alignment horizontal="center"/>
    </xf>
    <xf numFmtId="0" fontId="0" fillId="19" borderId="81" xfId="0" applyFill="1" applyBorder="1" applyAlignment="1">
      <alignment horizontal="center"/>
    </xf>
    <xf numFmtId="3" fontId="31" fillId="23" borderId="23" xfId="0" applyNumberFormat="1" applyFont="1" applyFill="1" applyBorder="1" applyAlignment="1">
      <alignment horizontal="left" vertical="center"/>
    </xf>
    <xf numFmtId="3" fontId="28" fillId="23" borderId="23" xfId="0" applyNumberFormat="1" applyFont="1" applyFill="1" applyBorder="1" applyAlignment="1">
      <alignment horizontal="left"/>
    </xf>
    <xf numFmtId="165" fontId="29" fillId="23" borderId="79" xfId="71" applyFont="1" applyFill="1" applyBorder="1"/>
    <xf numFmtId="164" fontId="0" fillId="23" borderId="23" xfId="71" applyNumberFormat="1" applyFont="1" applyFill="1" applyBorder="1" applyAlignment="1">
      <alignment horizontal="right"/>
    </xf>
    <xf numFmtId="3" fontId="0" fillId="19" borderId="44" xfId="0" applyNumberFormat="1" applyFill="1" applyBorder="1" applyAlignment="1">
      <alignment horizontal="left"/>
    </xf>
    <xf numFmtId="164" fontId="31" fillId="23" borderId="23" xfId="71" applyNumberFormat="1" applyFont="1" applyFill="1" applyBorder="1" applyAlignment="1">
      <alignment horizontal="right"/>
    </xf>
    <xf numFmtId="3" fontId="0" fillId="23" borderId="64" xfId="0" applyNumberFormat="1" applyFill="1" applyBorder="1" applyAlignment="1">
      <alignment horizontal="left"/>
    </xf>
    <xf numFmtId="3" fontId="31" fillId="23" borderId="64" xfId="0" applyNumberFormat="1" applyFont="1" applyFill="1" applyBorder="1" applyAlignment="1">
      <alignment horizontal="left"/>
    </xf>
    <xf numFmtId="4" fontId="0" fillId="19" borderId="43" xfId="0" applyNumberFormat="1" applyFill="1" applyBorder="1" applyAlignment="1">
      <alignment horizontal="left"/>
    </xf>
    <xf numFmtId="164" fontId="0" fillId="19" borderId="55" xfId="71" applyNumberFormat="1" applyFont="1" applyFill="1" applyBorder="1" applyAlignment="1">
      <alignment horizontal="right"/>
    </xf>
    <xf numFmtId="4" fontId="31" fillId="22" borderId="33" xfId="0" applyNumberFormat="1" applyFont="1" applyFill="1" applyBorder="1" applyAlignment="1">
      <alignment horizontal="left" vertical="center"/>
    </xf>
    <xf numFmtId="4" fontId="28" fillId="22" borderId="64" xfId="0" applyNumberFormat="1" applyFont="1" applyFill="1" applyBorder="1" applyAlignment="1">
      <alignment horizontal="left"/>
    </xf>
    <xf numFmtId="4" fontId="31" fillId="22" borderId="57" xfId="0" applyNumberFormat="1" applyFont="1" applyFill="1" applyBorder="1" applyAlignment="1">
      <alignment horizontal="left" wrapText="1"/>
    </xf>
    <xf numFmtId="4" fontId="36" fillId="22" borderId="64" xfId="0" applyNumberFormat="1" applyFont="1" applyFill="1" applyBorder="1" applyAlignment="1">
      <alignment horizontal="right"/>
    </xf>
    <xf numFmtId="164" fontId="36" fillId="22" borderId="47" xfId="71" applyNumberFormat="1" applyFont="1" applyFill="1" applyBorder="1" applyAlignment="1">
      <alignment horizontal="right"/>
    </xf>
    <xf numFmtId="164" fontId="0" fillId="22" borderId="33" xfId="71" applyNumberFormat="1" applyFont="1" applyFill="1" applyBorder="1" applyAlignment="1">
      <alignment horizontal="right"/>
    </xf>
    <xf numFmtId="4" fontId="29" fillId="22" borderId="55" xfId="0" applyNumberFormat="1" applyFont="1" applyFill="1" applyBorder="1" applyAlignment="1">
      <alignment horizontal="left" vertical="center"/>
    </xf>
    <xf numFmtId="4" fontId="28" fillId="22" borderId="66" xfId="0" applyNumberFormat="1" applyFont="1" applyFill="1" applyBorder="1" applyAlignment="1">
      <alignment horizontal="left"/>
    </xf>
    <xf numFmtId="4" fontId="29" fillId="22" borderId="57" xfId="0" applyNumberFormat="1" applyFont="1" applyFill="1" applyBorder="1" applyAlignment="1">
      <alignment horizontal="left" wrapText="1"/>
    </xf>
    <xf numFmtId="164" fontId="0" fillId="22" borderId="54" xfId="71" applyNumberFormat="1" applyFont="1" applyFill="1" applyBorder="1" applyAlignment="1">
      <alignment horizontal="right"/>
    </xf>
    <xf numFmtId="4" fontId="29" fillId="20" borderId="54" xfId="0" applyNumberFormat="1" applyFont="1" applyFill="1" applyBorder="1" applyAlignment="1">
      <alignment horizontal="left" vertical="center"/>
    </xf>
    <xf numFmtId="3" fontId="28" fillId="23" borderId="64" xfId="0" applyNumberFormat="1" applyFont="1" applyFill="1" applyBorder="1" applyAlignment="1">
      <alignment horizontal="left"/>
    </xf>
    <xf numFmtId="0" fontId="29" fillId="23" borderId="58" xfId="0" applyFont="1" applyFill="1" applyBorder="1" applyAlignment="1">
      <alignment vertical="center" wrapText="1"/>
    </xf>
    <xf numFmtId="0" fontId="28" fillId="23" borderId="64" xfId="0" applyFont="1" applyFill="1" applyBorder="1" applyAlignment="1">
      <alignment horizontal="center" wrapText="1"/>
    </xf>
    <xf numFmtId="0" fontId="28" fillId="23" borderId="47" xfId="0" applyFont="1" applyFill="1" applyBorder="1"/>
    <xf numFmtId="169" fontId="0" fillId="19" borderId="36" xfId="71" applyNumberFormat="1" applyFont="1" applyFill="1" applyBorder="1" applyAlignment="1">
      <alignment wrapText="1"/>
    </xf>
    <xf numFmtId="169" fontId="0" fillId="19" borderId="20" xfId="71" applyNumberFormat="1" applyFont="1" applyFill="1" applyBorder="1" applyAlignment="1">
      <alignment wrapText="1"/>
    </xf>
    <xf numFmtId="169" fontId="0" fillId="19" borderId="49" xfId="71" applyNumberFormat="1" applyFont="1" applyFill="1" applyBorder="1" applyAlignment="1">
      <alignment wrapText="1"/>
    </xf>
    <xf numFmtId="3" fontId="29" fillId="23" borderId="54" xfId="0" applyNumberFormat="1" applyFont="1" applyFill="1" applyBorder="1" applyAlignment="1">
      <alignment horizontal="left" vertical="center"/>
    </xf>
    <xf numFmtId="3" fontId="36" fillId="23" borderId="54" xfId="0" applyNumberFormat="1" applyFont="1" applyFill="1" applyBorder="1" applyAlignment="1">
      <alignment horizontal="left"/>
    </xf>
    <xf numFmtId="0" fontId="28" fillId="23" borderId="64" xfId="0" applyFont="1" applyFill="1" applyBorder="1" applyAlignment="1">
      <alignment horizontal="center" vertical="center" wrapText="1"/>
    </xf>
    <xf numFmtId="0" fontId="0" fillId="23" borderId="47" xfId="0" applyFill="1" applyBorder="1" applyAlignment="1">
      <alignment vertical="center"/>
    </xf>
    <xf numFmtId="165" fontId="0" fillId="19" borderId="36" xfId="71" applyFont="1" applyFill="1" applyBorder="1" applyAlignment="1"/>
    <xf numFmtId="165" fontId="0" fillId="19" borderId="16" xfId="71" applyFont="1" applyFill="1" applyBorder="1" applyAlignment="1"/>
    <xf numFmtId="165" fontId="0" fillId="19" borderId="44" xfId="71" applyFont="1" applyFill="1" applyBorder="1" applyAlignment="1"/>
    <xf numFmtId="3" fontId="0" fillId="23" borderId="54" xfId="0" applyNumberFormat="1" applyFill="1" applyBorder="1" applyAlignment="1">
      <alignment horizontal="left"/>
    </xf>
    <xf numFmtId="0" fontId="28" fillId="23" borderId="54" xfId="0" applyFont="1" applyFill="1" applyBorder="1" applyAlignment="1">
      <alignment horizontal="center" vertical="center" wrapText="1"/>
    </xf>
    <xf numFmtId="0" fontId="0" fillId="23" borderId="54" xfId="0" applyFill="1" applyBorder="1" applyAlignment="1">
      <alignment vertical="center"/>
    </xf>
    <xf numFmtId="3" fontId="0" fillId="0" borderId="17" xfId="0" applyNumberFormat="1" applyBorder="1" applyAlignment="1">
      <alignment horizontal="left"/>
    </xf>
    <xf numFmtId="41" fontId="0" fillId="0" borderId="17" xfId="0" applyNumberFormat="1" applyBorder="1"/>
    <xf numFmtId="41" fontId="0" fillId="19" borderId="16" xfId="0" applyNumberFormat="1" applyFill="1" applyBorder="1"/>
    <xf numFmtId="41" fontId="0" fillId="19" borderId="44" xfId="0" applyNumberFormat="1" applyFill="1" applyBorder="1"/>
    <xf numFmtId="41" fontId="0" fillId="19" borderId="17" xfId="0" applyNumberFormat="1" applyFill="1" applyBorder="1"/>
    <xf numFmtId="0" fontId="28" fillId="23" borderId="64" xfId="0" applyFont="1" applyFill="1" applyBorder="1" applyAlignment="1">
      <alignment vertical="center" wrapText="1"/>
    </xf>
    <xf numFmtId="0" fontId="0" fillId="23" borderId="64" xfId="0" applyFill="1" applyBorder="1" applyAlignment="1">
      <alignment vertical="center"/>
    </xf>
    <xf numFmtId="41" fontId="0" fillId="19" borderId="17" xfId="0" applyNumberFormat="1" applyFill="1" applyBorder="1" applyAlignment="1">
      <alignment vertical="center"/>
    </xf>
    <xf numFmtId="41" fontId="0" fillId="19" borderId="16" xfId="0" applyNumberFormat="1" applyFill="1" applyBorder="1" applyAlignment="1">
      <alignment vertical="center"/>
    </xf>
    <xf numFmtId="169" fontId="0" fillId="19" borderId="16" xfId="71" applyNumberFormat="1" applyFont="1" applyFill="1" applyBorder="1" applyAlignment="1">
      <alignment wrapText="1"/>
    </xf>
    <xf numFmtId="41" fontId="0" fillId="19" borderId="44" xfId="0" applyNumberFormat="1" applyFill="1" applyBorder="1" applyAlignment="1">
      <alignment vertical="center"/>
    </xf>
    <xf numFmtId="164" fontId="0" fillId="0" borderId="44" xfId="0" applyNumberFormat="1" applyBorder="1" applyAlignment="1">
      <alignment horizontal="right"/>
    </xf>
    <xf numFmtId="164" fontId="0" fillId="0" borderId="44" xfId="71" applyNumberFormat="1" applyFont="1" applyFill="1" applyBorder="1" applyAlignment="1">
      <alignment horizontal="right"/>
    </xf>
    <xf numFmtId="4" fontId="0" fillId="0" borderId="44" xfId="0" applyNumberFormat="1" applyBorder="1" applyAlignment="1">
      <alignment horizontal="right"/>
    </xf>
    <xf numFmtId="4" fontId="29" fillId="23" borderId="54" xfId="0" applyNumberFormat="1" applyFont="1" applyFill="1" applyBorder="1" applyAlignment="1">
      <alignment horizontal="left" vertical="center"/>
    </xf>
    <xf numFmtId="0" fontId="0" fillId="23" borderId="64" xfId="0" applyFill="1" applyBorder="1"/>
    <xf numFmtId="0" fontId="29" fillId="23" borderId="64" xfId="0" applyFont="1" applyFill="1" applyBorder="1" applyAlignment="1">
      <alignment vertical="center" wrapText="1"/>
    </xf>
    <xf numFmtId="164" fontId="0" fillId="23" borderId="64" xfId="0" applyNumberFormat="1" applyFill="1" applyBorder="1" applyAlignment="1">
      <alignment horizontal="right"/>
    </xf>
    <xf numFmtId="4" fontId="29" fillId="22" borderId="54" xfId="0" applyNumberFormat="1" applyFont="1" applyFill="1" applyBorder="1" applyAlignment="1">
      <alignment horizontal="left" vertical="center"/>
    </xf>
    <xf numFmtId="4" fontId="29" fillId="22" borderId="64" xfId="0" applyNumberFormat="1" applyFont="1" applyFill="1" applyBorder="1" applyAlignment="1">
      <alignment horizontal="left" wrapText="1"/>
    </xf>
    <xf numFmtId="164" fontId="36" fillId="22" borderId="64" xfId="71" applyNumberFormat="1" applyFont="1" applyFill="1" applyBorder="1" applyAlignment="1">
      <alignment horizontal="right"/>
    </xf>
    <xf numFmtId="164" fontId="0" fillId="22" borderId="64" xfId="71" applyNumberFormat="1" applyFont="1" applyFill="1" applyBorder="1" applyAlignment="1">
      <alignment horizontal="right"/>
    </xf>
    <xf numFmtId="4" fontId="29" fillId="23" borderId="23" xfId="0" applyNumberFormat="1" applyFont="1" applyFill="1" applyBorder="1" applyAlignment="1">
      <alignment horizontal="left" vertical="center"/>
    </xf>
    <xf numFmtId="0" fontId="0" fillId="23" borderId="23" xfId="0" applyFill="1" applyBorder="1"/>
    <xf numFmtId="0" fontId="29" fillId="23" borderId="23" xfId="0" applyFont="1" applyFill="1" applyBorder="1" applyAlignment="1">
      <alignment vertical="center" wrapText="1"/>
    </xf>
    <xf numFmtId="0" fontId="28" fillId="23" borderId="23" xfId="0" applyFont="1" applyFill="1" applyBorder="1" applyAlignment="1">
      <alignment horizontal="center" vertical="center" wrapText="1"/>
    </xf>
    <xf numFmtId="41" fontId="0" fillId="23" borderId="23" xfId="0" applyNumberFormat="1" applyFill="1" applyBorder="1" applyAlignment="1">
      <alignment vertical="center"/>
    </xf>
    <xf numFmtId="164" fontId="0" fillId="23" borderId="23" xfId="0" applyNumberFormat="1" applyFill="1" applyBorder="1" applyAlignment="1">
      <alignment horizontal="right"/>
    </xf>
    <xf numFmtId="0" fontId="0" fillId="19" borderId="21" xfId="0" applyFill="1" applyBorder="1" applyAlignment="1">
      <alignment horizontal="left"/>
    </xf>
    <xf numFmtId="171" fontId="0" fillId="19" borderId="21" xfId="0" applyNumberFormat="1" applyFill="1" applyBorder="1" applyAlignment="1">
      <alignment vertical="center"/>
    </xf>
    <xf numFmtId="0" fontId="0" fillId="19" borderId="16" xfId="0" applyFill="1" applyBorder="1" applyAlignment="1">
      <alignment horizontal="left"/>
    </xf>
    <xf numFmtId="171" fontId="0" fillId="19" borderId="16" xfId="0" applyNumberFormat="1" applyFill="1" applyBorder="1" applyAlignment="1">
      <alignment vertical="center"/>
    </xf>
    <xf numFmtId="3" fontId="0" fillId="19" borderId="83" xfId="0" applyNumberFormat="1" applyFill="1" applyBorder="1" applyAlignment="1">
      <alignment horizontal="left"/>
    </xf>
    <xf numFmtId="41" fontId="0" fillId="23" borderId="64" xfId="0" applyNumberFormat="1" applyFill="1" applyBorder="1" applyAlignment="1">
      <alignment vertical="center"/>
    </xf>
    <xf numFmtId="41" fontId="0" fillId="19" borderId="21" xfId="0" applyNumberFormat="1" applyFill="1" applyBorder="1" applyAlignment="1">
      <alignment vertical="center"/>
    </xf>
    <xf numFmtId="4" fontId="28" fillId="22" borderId="63" xfId="0" applyNumberFormat="1" applyFont="1" applyFill="1" applyBorder="1" applyAlignment="1">
      <alignment horizontal="left"/>
    </xf>
    <xf numFmtId="4" fontId="29" fillId="24" borderId="63" xfId="0" applyNumberFormat="1" applyFont="1" applyFill="1" applyBorder="1" applyAlignment="1">
      <alignment horizontal="left" wrapText="1"/>
    </xf>
    <xf numFmtId="4" fontId="36" fillId="24" borderId="63" xfId="0" applyNumberFormat="1" applyFont="1" applyFill="1" applyBorder="1" applyAlignment="1">
      <alignment horizontal="right"/>
    </xf>
    <xf numFmtId="164" fontId="36" fillId="24" borderId="63" xfId="71" applyNumberFormat="1" applyFont="1" applyFill="1" applyBorder="1" applyAlignment="1">
      <alignment horizontal="right"/>
    </xf>
    <xf numFmtId="164" fontId="0" fillId="22" borderId="63" xfId="71" applyNumberFormat="1" applyFont="1" applyFill="1" applyBorder="1" applyAlignment="1">
      <alignment horizontal="right"/>
    </xf>
    <xf numFmtId="0" fontId="36" fillId="23" borderId="64" xfId="0" applyFont="1" applyFill="1" applyBorder="1"/>
    <xf numFmtId="0" fontId="29" fillId="23" borderId="64" xfId="0" applyFont="1" applyFill="1" applyBorder="1" applyAlignment="1">
      <alignment horizontal="center" vertical="center" wrapText="1"/>
    </xf>
    <xf numFmtId="41" fontId="36" fillId="23" borderId="64" xfId="0" applyNumberFormat="1" applyFont="1" applyFill="1" applyBorder="1" applyAlignment="1">
      <alignment vertical="center"/>
    </xf>
    <xf numFmtId="164" fontId="0" fillId="19" borderId="16" xfId="0" applyNumberFormat="1" applyFill="1" applyBorder="1" applyAlignment="1">
      <alignment horizontal="right" vertical="center"/>
    </xf>
    <xf numFmtId="4" fontId="31" fillId="22" borderId="64" xfId="0" applyNumberFormat="1" applyFont="1" applyFill="1" applyBorder="1" applyAlignment="1">
      <alignment horizontal="left"/>
    </xf>
    <xf numFmtId="4" fontId="31" fillId="22" borderId="64" xfId="0" applyNumberFormat="1" applyFont="1" applyFill="1" applyBorder="1" applyAlignment="1">
      <alignment horizontal="left" wrapText="1"/>
    </xf>
    <xf numFmtId="4" fontId="30" fillId="22" borderId="64" xfId="0" applyNumberFormat="1" applyFont="1" applyFill="1" applyBorder="1" applyAlignment="1">
      <alignment horizontal="right"/>
    </xf>
    <xf numFmtId="164" fontId="30" fillId="22" borderId="64" xfId="71" applyNumberFormat="1" applyFont="1" applyFill="1" applyBorder="1" applyAlignment="1">
      <alignment horizontal="right"/>
    </xf>
    <xf numFmtId="4" fontId="28" fillId="23" borderId="54" xfId="0" applyNumberFormat="1" applyFont="1" applyFill="1" applyBorder="1" applyAlignment="1">
      <alignment horizontal="left" vertical="center"/>
    </xf>
    <xf numFmtId="0" fontId="28" fillId="23" borderId="64" xfId="0" applyFont="1" applyFill="1" applyBorder="1" applyAlignment="1">
      <alignment wrapText="1"/>
    </xf>
    <xf numFmtId="169" fontId="0" fillId="19" borderId="21" xfId="71" applyNumberFormat="1" applyFont="1" applyFill="1" applyBorder="1" applyAlignment="1">
      <alignment vertical="center" wrapText="1"/>
    </xf>
    <xf numFmtId="169" fontId="0" fillId="19" borderId="16" xfId="71" applyNumberFormat="1" applyFont="1" applyFill="1" applyBorder="1" applyAlignment="1">
      <alignment vertical="center" wrapText="1"/>
    </xf>
    <xf numFmtId="0" fontId="0" fillId="19" borderId="44" xfId="0" applyFill="1" applyBorder="1"/>
    <xf numFmtId="169" fontId="0" fillId="19" borderId="44" xfId="71" applyNumberFormat="1" applyFont="1" applyFill="1" applyBorder="1" applyAlignment="1">
      <alignment vertical="center" wrapText="1"/>
    </xf>
    <xf numFmtId="164" fontId="0" fillId="19" borderId="44" xfId="0" applyNumberFormat="1" applyFill="1" applyBorder="1" applyAlignment="1">
      <alignment horizontal="right"/>
    </xf>
    <xf numFmtId="0" fontId="0" fillId="19" borderId="17" xfId="0" applyFill="1" applyBorder="1"/>
    <xf numFmtId="4" fontId="0" fillId="23" borderId="54" xfId="0" applyNumberFormat="1" applyFill="1" applyBorder="1" applyAlignment="1">
      <alignment horizontal="left" vertical="center"/>
    </xf>
    <xf numFmtId="164" fontId="0" fillId="19" borderId="17" xfId="71" applyNumberFormat="1" applyFont="1" applyFill="1" applyBorder="1" applyAlignment="1">
      <alignment horizontal="right" vertical="center"/>
    </xf>
    <xf numFmtId="164" fontId="0" fillId="19" borderId="17" xfId="0" applyNumberFormat="1" applyFill="1" applyBorder="1" applyAlignment="1">
      <alignment horizontal="right" vertical="center"/>
    </xf>
    <xf numFmtId="164" fontId="0" fillId="23" borderId="54" xfId="0" applyNumberFormat="1" applyFill="1" applyBorder="1" applyAlignment="1">
      <alignment horizontal="right"/>
    </xf>
    <xf numFmtId="4" fontId="0" fillId="23" borderId="54" xfId="0" applyNumberFormat="1" applyFill="1" applyBorder="1" applyAlignment="1">
      <alignment horizontal="right"/>
    </xf>
    <xf numFmtId="0" fontId="0" fillId="24" borderId="64" xfId="0" applyFill="1" applyBorder="1"/>
    <xf numFmtId="0" fontId="43" fillId="24" borderId="64" xfId="0" applyFont="1" applyFill="1" applyBorder="1" applyAlignment="1">
      <alignment wrapText="1"/>
    </xf>
    <xf numFmtId="0" fontId="43" fillId="24" borderId="64" xfId="0" applyFont="1" applyFill="1" applyBorder="1" applyAlignment="1">
      <alignment horizontal="center" vertical="center" wrapText="1"/>
    </xf>
    <xf numFmtId="41" fontId="0" fillId="24" borderId="64" xfId="0" applyNumberFormat="1" applyFill="1" applyBorder="1" applyAlignment="1">
      <alignment vertical="center"/>
    </xf>
    <xf numFmtId="164" fontId="0" fillId="24" borderId="64" xfId="71" applyNumberFormat="1" applyFont="1" applyFill="1" applyBorder="1" applyAlignment="1">
      <alignment horizontal="right"/>
    </xf>
    <xf numFmtId="164" fontId="0" fillId="24" borderId="64" xfId="0" applyNumberFormat="1" applyFill="1" applyBorder="1" applyAlignment="1">
      <alignment horizontal="right"/>
    </xf>
    <xf numFmtId="0" fontId="43" fillId="23" borderId="64" xfId="0" applyFont="1" applyFill="1" applyBorder="1" applyAlignment="1">
      <alignment wrapText="1"/>
    </xf>
    <xf numFmtId="0" fontId="43" fillId="23" borderId="64" xfId="0" applyFont="1" applyFill="1" applyBorder="1" applyAlignment="1">
      <alignment horizontal="center" vertical="center" wrapText="1"/>
    </xf>
    <xf numFmtId="165" fontId="0" fillId="19" borderId="17" xfId="71" applyFont="1" applyFill="1" applyBorder="1" applyAlignment="1">
      <alignment vertical="center"/>
    </xf>
    <xf numFmtId="0" fontId="0" fillId="0" borderId="17" xfId="0" applyBorder="1"/>
    <xf numFmtId="41" fontId="0" fillId="0" borderId="17" xfId="0" applyNumberFormat="1" applyBorder="1" applyAlignment="1">
      <alignment vertical="center"/>
    </xf>
    <xf numFmtId="4" fontId="0" fillId="23" borderId="16" xfId="0" applyNumberFormat="1" applyFill="1" applyBorder="1" applyAlignment="1">
      <alignment horizontal="right"/>
    </xf>
    <xf numFmtId="4" fontId="0" fillId="23" borderId="64" xfId="0" applyNumberFormat="1" applyFill="1" applyBorder="1" applyAlignment="1">
      <alignment horizontal="right"/>
    </xf>
    <xf numFmtId="164" fontId="0" fillId="23" borderId="16" xfId="71" applyNumberFormat="1" applyFont="1" applyFill="1" applyBorder="1" applyAlignment="1">
      <alignment horizontal="right"/>
    </xf>
    <xf numFmtId="4" fontId="0" fillId="23" borderId="45" xfId="0" applyNumberFormat="1" applyFill="1" applyBorder="1" applyAlignment="1">
      <alignment horizontal="right"/>
    </xf>
    <xf numFmtId="164" fontId="0" fillId="23" borderId="45" xfId="71" applyNumberFormat="1" applyFont="1" applyFill="1" applyBorder="1" applyAlignment="1">
      <alignment horizontal="right"/>
    </xf>
    <xf numFmtId="0" fontId="28" fillId="23" borderId="58" xfId="0" applyFont="1" applyFill="1" applyBorder="1" applyAlignment="1">
      <alignment vertical="center" wrapText="1"/>
    </xf>
    <xf numFmtId="0" fontId="28" fillId="23" borderId="62" xfId="0" applyFont="1" applyFill="1" applyBorder="1" applyAlignment="1">
      <alignment vertical="center" wrapText="1"/>
    </xf>
    <xf numFmtId="4" fontId="0" fillId="23" borderId="44" xfId="0" applyNumberFormat="1" applyFill="1" applyBorder="1" applyAlignment="1">
      <alignment horizontal="right"/>
    </xf>
    <xf numFmtId="164" fontId="0" fillId="23" borderId="44" xfId="71" applyNumberFormat="1" applyFont="1" applyFill="1" applyBorder="1" applyAlignment="1">
      <alignment horizontal="right"/>
    </xf>
    <xf numFmtId="4" fontId="31" fillId="22" borderId="33" xfId="0" applyNumberFormat="1" applyFont="1" applyFill="1" applyBorder="1" applyAlignment="1">
      <alignment horizontal="left"/>
    </xf>
    <xf numFmtId="0" fontId="0" fillId="0" borderId="12" xfId="0" applyBorder="1"/>
    <xf numFmtId="0" fontId="20" fillId="0" borderId="46" xfId="0" applyFont="1" applyBorder="1" applyAlignment="1">
      <alignment horizontal="justify" vertical="center" wrapText="1"/>
    </xf>
    <xf numFmtId="165" fontId="0" fillId="0" borderId="46" xfId="71" applyFont="1" applyFill="1" applyBorder="1" applyAlignment="1">
      <alignment horizontal="center" vertical="center" wrapText="1"/>
    </xf>
    <xf numFmtId="165" fontId="0" fillId="0" borderId="46" xfId="71" applyFont="1" applyFill="1" applyBorder="1" applyAlignment="1">
      <alignment horizontal="right" vertical="center" wrapText="1"/>
    </xf>
    <xf numFmtId="164" fontId="0" fillId="0" borderId="16" xfId="71" applyNumberFormat="1" applyFont="1" applyFill="1" applyBorder="1" applyAlignment="1">
      <alignment vertical="center"/>
    </xf>
    <xf numFmtId="164" fontId="0" fillId="19" borderId="16" xfId="71" applyNumberFormat="1" applyFont="1" applyFill="1" applyBorder="1" applyAlignment="1">
      <alignment horizontal="center"/>
    </xf>
    <xf numFmtId="4" fontId="0" fillId="19" borderId="83" xfId="0" applyNumberFormat="1" applyFill="1" applyBorder="1" applyAlignment="1">
      <alignment horizontal="left" wrapText="1"/>
    </xf>
    <xf numFmtId="0" fontId="20" fillId="19" borderId="38" xfId="0" applyFont="1" applyFill="1" applyBorder="1" applyAlignment="1">
      <alignment horizontal="left" vertical="center" wrapText="1"/>
    </xf>
    <xf numFmtId="165" fontId="0" fillId="19" borderId="38" xfId="71" applyFont="1" applyFill="1" applyBorder="1" applyAlignment="1">
      <alignment horizontal="center" vertical="center" wrapText="1"/>
    </xf>
    <xf numFmtId="165" fontId="0" fillId="19" borderId="38" xfId="71" applyFont="1" applyFill="1" applyBorder="1" applyAlignment="1">
      <alignment horizontal="right" vertical="center" wrapText="1"/>
    </xf>
    <xf numFmtId="0" fontId="0" fillId="19" borderId="12" xfId="0" applyFill="1" applyBorder="1"/>
    <xf numFmtId="0" fontId="20" fillId="19" borderId="46" xfId="0" applyFont="1" applyFill="1" applyBorder="1" applyAlignment="1">
      <alignment horizontal="justify" vertical="center" wrapText="1"/>
    </xf>
    <xf numFmtId="165" fontId="20" fillId="19" borderId="46" xfId="71" applyFont="1" applyFill="1" applyBorder="1" applyAlignment="1">
      <alignment horizontal="center" vertical="center" wrapText="1"/>
    </xf>
    <xf numFmtId="170" fontId="20" fillId="19" borderId="46" xfId="71" applyNumberFormat="1" applyFont="1" applyFill="1" applyBorder="1" applyAlignment="1">
      <alignment horizontal="right" vertical="center" wrapText="1"/>
    </xf>
    <xf numFmtId="165" fontId="0" fillId="19" borderId="46" xfId="71" applyFont="1" applyFill="1" applyBorder="1" applyAlignment="1">
      <alignment horizontal="center" vertical="center" wrapText="1"/>
    </xf>
    <xf numFmtId="165" fontId="0" fillId="19" borderId="46" xfId="71" applyFont="1" applyFill="1" applyBorder="1" applyAlignment="1">
      <alignment horizontal="right" vertical="center" wrapText="1"/>
    </xf>
    <xf numFmtId="4" fontId="0" fillId="19" borderId="16" xfId="0" applyNumberFormat="1" applyFill="1" applyBorder="1" applyAlignment="1">
      <alignment horizontal="center"/>
    </xf>
    <xf numFmtId="170" fontId="0" fillId="19" borderId="16" xfId="71" applyNumberFormat="1" applyFont="1" applyFill="1" applyBorder="1" applyAlignment="1">
      <alignment horizontal="right"/>
    </xf>
    <xf numFmtId="4" fontId="0" fillId="19" borderId="38" xfId="0" applyNumberFormat="1" applyFill="1" applyBorder="1" applyAlignment="1">
      <alignment horizontal="center"/>
    </xf>
    <xf numFmtId="170" fontId="20" fillId="19" borderId="38" xfId="71" applyNumberFormat="1" applyFont="1" applyFill="1" applyBorder="1" applyAlignment="1">
      <alignment horizontal="right" vertical="center" wrapText="1"/>
    </xf>
    <xf numFmtId="165" fontId="0" fillId="0" borderId="38" xfId="71" applyFont="1" applyFill="1" applyBorder="1" applyAlignment="1">
      <alignment horizontal="right" vertical="center" wrapText="1"/>
    </xf>
    <xf numFmtId="164" fontId="0" fillId="0" borderId="41" xfId="0" applyNumberFormat="1" applyBorder="1" applyAlignment="1">
      <alignment horizontal="right"/>
    </xf>
    <xf numFmtId="164" fontId="0" fillId="0" borderId="41" xfId="71" applyNumberFormat="1" applyFont="1" applyFill="1" applyBorder="1" applyAlignment="1">
      <alignment horizontal="right"/>
    </xf>
    <xf numFmtId="4" fontId="0" fillId="0" borderId="41" xfId="0" applyNumberFormat="1" applyBorder="1" applyAlignment="1">
      <alignment horizontal="right"/>
    </xf>
    <xf numFmtId="0" fontId="45" fillId="26" borderId="64" xfId="0" applyFont="1" applyFill="1" applyBorder="1" applyAlignment="1">
      <alignment horizontal="center"/>
    </xf>
    <xf numFmtId="0" fontId="45" fillId="26" borderId="64" xfId="0" applyFont="1" applyFill="1" applyBorder="1" applyAlignment="1">
      <alignment horizontal="left"/>
    </xf>
    <xf numFmtId="0" fontId="28" fillId="26" borderId="64" xfId="0" applyFont="1" applyFill="1" applyBorder="1" applyAlignment="1">
      <alignment horizontal="right"/>
    </xf>
    <xf numFmtId="165" fontId="20" fillId="26" borderId="58" xfId="71" applyFont="1" applyFill="1" applyBorder="1" applyAlignment="1">
      <alignment horizontal="right" vertical="center" wrapText="1"/>
    </xf>
    <xf numFmtId="165" fontId="0" fillId="26" borderId="58" xfId="71" applyFont="1" applyFill="1" applyBorder="1" applyAlignment="1">
      <alignment horizontal="center" vertical="center" wrapText="1"/>
    </xf>
    <xf numFmtId="165" fontId="0" fillId="26" borderId="58" xfId="71" applyFont="1" applyFill="1" applyBorder="1" applyAlignment="1">
      <alignment horizontal="right" vertical="center" wrapText="1"/>
    </xf>
    <xf numFmtId="164" fontId="45" fillId="26" borderId="64" xfId="0" applyNumberFormat="1" applyFont="1" applyFill="1" applyBorder="1" applyAlignment="1">
      <alignment horizontal="right"/>
    </xf>
    <xf numFmtId="4" fontId="42" fillId="21" borderId="33" xfId="0" applyNumberFormat="1" applyFont="1" applyFill="1" applyBorder="1" applyAlignment="1">
      <alignment horizontal="left" wrapText="1"/>
    </xf>
    <xf numFmtId="4" fontId="37" fillId="21" borderId="33" xfId="0" applyNumberFormat="1" applyFont="1" applyFill="1" applyBorder="1" applyAlignment="1">
      <alignment horizontal="right"/>
    </xf>
    <xf numFmtId="164" fontId="37" fillId="21" borderId="33" xfId="71" applyNumberFormat="1" applyFont="1" applyFill="1" applyBorder="1" applyAlignment="1">
      <alignment horizontal="right"/>
    </xf>
    <xf numFmtId="164" fontId="0" fillId="21" borderId="33" xfId="71" applyNumberFormat="1" applyFont="1" applyFill="1" applyBorder="1" applyAlignment="1">
      <alignment horizontal="right"/>
    </xf>
    <xf numFmtId="164" fontId="0" fillId="21" borderId="33" xfId="0" applyNumberFormat="1" applyFill="1" applyBorder="1" applyAlignment="1">
      <alignment horizontal="right"/>
    </xf>
    <xf numFmtId="4" fontId="37" fillId="23" borderId="33" xfId="0" applyNumberFormat="1" applyFont="1" applyFill="1" applyBorder="1" applyAlignment="1">
      <alignment horizontal="right"/>
    </xf>
    <xf numFmtId="4" fontId="28" fillId="24" borderId="33" xfId="0" applyNumberFormat="1" applyFont="1" applyFill="1" applyBorder="1" applyAlignment="1">
      <alignment vertical="center"/>
    </xf>
    <xf numFmtId="164" fontId="0" fillId="20" borderId="33" xfId="71" applyNumberFormat="1" applyFont="1" applyFill="1" applyBorder="1" applyAlignment="1">
      <alignment horizontal="right"/>
    </xf>
    <xf numFmtId="3" fontId="42" fillId="24" borderId="54" xfId="0" applyNumberFormat="1" applyFont="1" applyFill="1" applyBorder="1" applyAlignment="1">
      <alignment horizontal="left" vertical="center"/>
    </xf>
    <xf numFmtId="3" fontId="42" fillId="24" borderId="54" xfId="0" applyNumberFormat="1" applyFont="1" applyFill="1" applyBorder="1" applyAlignment="1">
      <alignment horizontal="left"/>
    </xf>
    <xf numFmtId="4" fontId="42" fillId="22" borderId="64" xfId="0" applyNumberFormat="1" applyFont="1" applyFill="1" applyBorder="1" applyAlignment="1">
      <alignment horizontal="left"/>
    </xf>
    <xf numFmtId="4" fontId="37" fillId="24" borderId="64" xfId="0" applyNumberFormat="1" applyFont="1" applyFill="1" applyBorder="1" applyAlignment="1">
      <alignment horizontal="right"/>
    </xf>
    <xf numFmtId="164" fontId="37" fillId="24" borderId="64" xfId="71" applyNumberFormat="1" applyFont="1" applyFill="1" applyBorder="1" applyAlignment="1">
      <alignment horizontal="right"/>
    </xf>
    <xf numFmtId="164" fontId="0" fillId="24" borderId="54" xfId="71" applyNumberFormat="1" applyFont="1" applyFill="1" applyBorder="1" applyAlignment="1">
      <alignment horizontal="right"/>
    </xf>
    <xf numFmtId="164" fontId="0" fillId="24" borderId="54" xfId="0" applyNumberFormat="1" applyFill="1" applyBorder="1" applyAlignment="1">
      <alignment horizontal="right"/>
    </xf>
    <xf numFmtId="164" fontId="42" fillId="24" borderId="54" xfId="0" applyNumberFormat="1" applyFont="1" applyFill="1" applyBorder="1" applyAlignment="1">
      <alignment horizontal="right"/>
    </xf>
    <xf numFmtId="4" fontId="0" fillId="19" borderId="44" xfId="0" applyNumberFormat="1" applyFill="1" applyBorder="1" applyAlignment="1">
      <alignment horizontal="left" vertical="center"/>
    </xf>
    <xf numFmtId="4" fontId="0" fillId="0" borderId="44" xfId="0" applyNumberFormat="1" applyBorder="1" applyAlignment="1">
      <alignment horizontal="left"/>
    </xf>
    <xf numFmtId="0" fontId="37" fillId="24" borderId="64" xfId="0" applyFont="1" applyFill="1" applyBorder="1"/>
    <xf numFmtId="4" fontId="37" fillId="22" borderId="33" xfId="0" applyNumberFormat="1" applyFont="1" applyFill="1" applyBorder="1" applyAlignment="1">
      <alignment horizontal="right"/>
    </xf>
    <xf numFmtId="165" fontId="37" fillId="22" borderId="33" xfId="71" applyFont="1" applyFill="1" applyBorder="1" applyAlignment="1">
      <alignment horizontal="right" vertical="center" wrapText="1"/>
    </xf>
    <xf numFmtId="164" fontId="42" fillId="22" borderId="33" xfId="71" applyNumberFormat="1" applyFont="1" applyFill="1" applyBorder="1" applyAlignment="1">
      <alignment horizontal="right"/>
    </xf>
    <xf numFmtId="4" fontId="29" fillId="20" borderId="64" xfId="0" applyNumberFormat="1" applyFont="1" applyFill="1" applyBorder="1" applyAlignment="1">
      <alignment horizontal="left" wrapText="1"/>
    </xf>
    <xf numFmtId="3" fontId="0" fillId="19" borderId="46" xfId="0" applyNumberFormat="1" applyFill="1" applyBorder="1" applyAlignment="1">
      <alignment horizontal="left"/>
    </xf>
    <xf numFmtId="164" fontId="0" fillId="19" borderId="42" xfId="71" applyNumberFormat="1" applyFont="1" applyFill="1" applyBorder="1" applyAlignment="1">
      <alignment horizontal="right"/>
    </xf>
    <xf numFmtId="4" fontId="29" fillId="19" borderId="33" xfId="0" applyNumberFormat="1" applyFont="1" applyFill="1" applyBorder="1" applyAlignment="1">
      <alignment horizontal="left" vertical="center"/>
    </xf>
    <xf numFmtId="3" fontId="0" fillId="19" borderId="64" xfId="0" applyNumberFormat="1" applyFill="1" applyBorder="1" applyAlignment="1">
      <alignment horizontal="left" vertical="center"/>
    </xf>
    <xf numFmtId="4" fontId="0" fillId="19" borderId="64" xfId="0" applyNumberFormat="1" applyFill="1" applyBorder="1" applyAlignment="1">
      <alignment horizontal="left"/>
    </xf>
    <xf numFmtId="164" fontId="0" fillId="0" borderId="64" xfId="0" applyNumberFormat="1" applyBorder="1" applyAlignment="1">
      <alignment horizontal="right"/>
    </xf>
    <xf numFmtId="164" fontId="0" fillId="0" borderId="64" xfId="71" applyNumberFormat="1" applyFont="1" applyFill="1" applyBorder="1" applyAlignment="1">
      <alignment horizontal="right"/>
    </xf>
    <xf numFmtId="4" fontId="0" fillId="0" borderId="64" xfId="0" applyNumberFormat="1" applyBorder="1" applyAlignment="1">
      <alignment horizontal="right"/>
    </xf>
    <xf numFmtId="3" fontId="42" fillId="22" borderId="33" xfId="0" applyNumberFormat="1" applyFont="1" applyFill="1" applyBorder="1" applyAlignment="1">
      <alignment horizontal="left" vertical="center"/>
    </xf>
    <xf numFmtId="3" fontId="42" fillId="22" borderId="33" xfId="0" applyNumberFormat="1" applyFont="1" applyFill="1" applyBorder="1" applyAlignment="1">
      <alignment horizontal="left"/>
    </xf>
    <xf numFmtId="4" fontId="31" fillId="22" borderId="86" xfId="0" applyNumberFormat="1" applyFont="1" applyFill="1" applyBorder="1" applyAlignment="1">
      <alignment horizontal="left" wrapText="1"/>
    </xf>
    <xf numFmtId="164" fontId="0" fillId="23" borderId="42" xfId="71" applyNumberFormat="1" applyFont="1" applyFill="1" applyBorder="1" applyAlignment="1">
      <alignment horizontal="right"/>
    </xf>
    <xf numFmtId="0" fontId="28" fillId="23" borderId="14" xfId="0" applyFont="1" applyFill="1" applyBorder="1" applyAlignment="1">
      <alignment vertical="center" wrapText="1"/>
    </xf>
    <xf numFmtId="164" fontId="0" fillId="23" borderId="36" xfId="71" applyNumberFormat="1" applyFont="1" applyFill="1" applyBorder="1" applyAlignment="1">
      <alignment horizontal="right"/>
    </xf>
    <xf numFmtId="164" fontId="0" fillId="20" borderId="57" xfId="71" applyNumberFormat="1" applyFont="1" applyFill="1" applyBorder="1" applyAlignment="1">
      <alignment horizontal="right"/>
    </xf>
    <xf numFmtId="164" fontId="0" fillId="20" borderId="58" xfId="71" applyNumberFormat="1" applyFont="1" applyFill="1" applyBorder="1" applyAlignment="1">
      <alignment horizontal="right"/>
    </xf>
    <xf numFmtId="4" fontId="42" fillId="22" borderId="86" xfId="0" applyNumberFormat="1" applyFont="1" applyFill="1" applyBorder="1" applyAlignment="1">
      <alignment horizontal="left"/>
    </xf>
    <xf numFmtId="4" fontId="37" fillId="22" borderId="64" xfId="0" applyNumberFormat="1" applyFont="1" applyFill="1" applyBorder="1" applyAlignment="1">
      <alignment horizontal="right"/>
    </xf>
    <xf numFmtId="165" fontId="37" fillId="22" borderId="47" xfId="71" applyFont="1" applyFill="1" applyBorder="1" applyAlignment="1">
      <alignment horizontal="right" vertical="center" wrapText="1"/>
    </xf>
    <xf numFmtId="0" fontId="20" fillId="19" borderId="43" xfId="0" applyFont="1" applyFill="1" applyBorder="1" applyAlignment="1">
      <alignment horizontal="justify" vertical="center" wrapText="1"/>
    </xf>
    <xf numFmtId="165" fontId="20" fillId="19" borderId="65" xfId="71" applyFont="1" applyFill="1" applyBorder="1" applyAlignment="1">
      <alignment horizontal="right" vertical="center" wrapText="1"/>
    </xf>
    <xf numFmtId="165" fontId="20" fillId="19" borderId="66" xfId="71" applyFont="1" applyFill="1" applyBorder="1" applyAlignment="1">
      <alignment horizontal="center" vertical="center" wrapText="1"/>
    </xf>
    <xf numFmtId="0" fontId="45" fillId="26" borderId="86" xfId="0" applyFont="1" applyFill="1" applyBorder="1" applyAlignment="1">
      <alignment horizontal="left"/>
    </xf>
    <xf numFmtId="4" fontId="45" fillId="26" borderId="64" xfId="0" applyNumberFormat="1" applyFont="1" applyFill="1" applyBorder="1" applyAlignment="1">
      <alignment horizontal="right"/>
    </xf>
    <xf numFmtId="3" fontId="42" fillId="21" borderId="33" xfId="0" applyNumberFormat="1" applyFont="1" applyFill="1" applyBorder="1" applyAlignment="1">
      <alignment horizontal="left" vertical="center"/>
    </xf>
    <xf numFmtId="4" fontId="37" fillId="21" borderId="33" xfId="0" applyNumberFormat="1" applyFont="1" applyFill="1" applyBorder="1" applyAlignment="1">
      <alignment horizontal="left"/>
    </xf>
    <xf numFmtId="4" fontId="42" fillId="21" borderId="86" xfId="0" applyNumberFormat="1" applyFont="1" applyFill="1" applyBorder="1" applyAlignment="1">
      <alignment horizontal="left" wrapText="1"/>
    </xf>
    <xf numFmtId="4" fontId="37" fillId="21" borderId="64" xfId="0" applyNumberFormat="1" applyFont="1" applyFill="1" applyBorder="1" applyAlignment="1">
      <alignment horizontal="right"/>
    </xf>
    <xf numFmtId="164" fontId="37" fillId="21" borderId="47" xfId="71" applyNumberFormat="1" applyFont="1" applyFill="1" applyBorder="1" applyAlignment="1">
      <alignment horizontal="right"/>
    </xf>
    <xf numFmtId="4" fontId="0" fillId="19" borderId="40" xfId="0" applyNumberFormat="1" applyFill="1" applyBorder="1" applyAlignment="1">
      <alignment horizontal="left" wrapText="1"/>
    </xf>
    <xf numFmtId="164" fontId="0" fillId="19" borderId="36" xfId="71" applyNumberFormat="1" applyFont="1" applyFill="1" applyBorder="1" applyAlignment="1">
      <alignment horizontal="right"/>
    </xf>
    <xf numFmtId="4" fontId="0" fillId="19" borderId="19" xfId="0" applyNumberFormat="1" applyFill="1" applyBorder="1" applyAlignment="1">
      <alignment horizontal="left" wrapText="1"/>
    </xf>
    <xf numFmtId="4" fontId="0" fillId="0" borderId="19" xfId="0" applyNumberFormat="1" applyBorder="1" applyAlignment="1">
      <alignment horizontal="left" wrapText="1"/>
    </xf>
    <xf numFmtId="4" fontId="0" fillId="19" borderId="48" xfId="0" applyNumberFormat="1" applyFill="1" applyBorder="1" applyAlignment="1">
      <alignment horizontal="left" wrapText="1"/>
    </xf>
    <xf numFmtId="4" fontId="42" fillId="24" borderId="86" xfId="0" applyNumberFormat="1" applyFont="1" applyFill="1" applyBorder="1" applyAlignment="1">
      <alignment vertical="center"/>
    </xf>
    <xf numFmtId="4" fontId="42" fillId="24" borderId="64" xfId="0" applyNumberFormat="1" applyFont="1" applyFill="1" applyBorder="1" applyAlignment="1">
      <alignment vertical="center"/>
    </xf>
    <xf numFmtId="4" fontId="42" fillId="24" borderId="47" xfId="0" applyNumberFormat="1" applyFont="1" applyFill="1" applyBorder="1" applyAlignment="1">
      <alignment vertical="center"/>
    </xf>
    <xf numFmtId="4" fontId="42" fillId="24" borderId="64" xfId="0" applyNumberFormat="1" applyFont="1" applyFill="1" applyBorder="1" applyAlignment="1">
      <alignment horizontal="right"/>
    </xf>
    <xf numFmtId="4" fontId="29" fillId="20" borderId="86" xfId="0" applyNumberFormat="1" applyFont="1" applyFill="1" applyBorder="1" applyAlignment="1">
      <alignment horizontal="left" wrapText="1"/>
    </xf>
    <xf numFmtId="164" fontId="36" fillId="20" borderId="47" xfId="71" applyNumberFormat="1" applyFont="1" applyFill="1" applyBorder="1" applyAlignment="1">
      <alignment horizontal="right"/>
    </xf>
    <xf numFmtId="4" fontId="42" fillId="23" borderId="64" xfId="0" applyNumberFormat="1" applyFont="1" applyFill="1" applyBorder="1" applyAlignment="1">
      <alignment horizontal="right"/>
    </xf>
    <xf numFmtId="165" fontId="20" fillId="0" borderId="20" xfId="71" applyFont="1" applyFill="1" applyBorder="1" applyAlignment="1">
      <alignment horizontal="right" vertical="center" wrapText="1"/>
    </xf>
    <xf numFmtId="164" fontId="37" fillId="24" borderId="47" xfId="71" applyNumberFormat="1" applyFont="1" applyFill="1" applyBorder="1" applyAlignment="1">
      <alignment horizontal="right"/>
    </xf>
    <xf numFmtId="4" fontId="29" fillId="23" borderId="64" xfId="0" applyNumberFormat="1" applyFont="1" applyFill="1" applyBorder="1" applyAlignment="1">
      <alignment horizontal="right"/>
    </xf>
    <xf numFmtId="165" fontId="0" fillId="19" borderId="20" xfId="71" applyFont="1" applyFill="1" applyBorder="1" applyAlignment="1">
      <alignment horizontal="right" vertical="center" wrapText="1"/>
    </xf>
    <xf numFmtId="3" fontId="28" fillId="19" borderId="46" xfId="0" applyNumberFormat="1" applyFont="1" applyFill="1" applyBorder="1" applyAlignment="1">
      <alignment horizontal="left"/>
    </xf>
    <xf numFmtId="4" fontId="31" fillId="22" borderId="87" xfId="0" applyNumberFormat="1" applyFont="1" applyFill="1" applyBorder="1" applyAlignment="1">
      <alignment horizontal="left" wrapText="1"/>
    </xf>
    <xf numFmtId="3" fontId="0" fillId="0" borderId="16" xfId="0" applyNumberFormat="1" applyBorder="1" applyAlignment="1">
      <alignment horizontal="left"/>
    </xf>
    <xf numFmtId="0" fontId="0" fillId="0" borderId="21" xfId="0" applyBorder="1" applyAlignment="1">
      <alignment horizontal="center"/>
    </xf>
    <xf numFmtId="164" fontId="0" fillId="19" borderId="23" xfId="71" applyNumberFormat="1" applyFont="1" applyFill="1" applyBorder="1" applyAlignment="1">
      <alignment horizontal="right"/>
    </xf>
    <xf numFmtId="165" fontId="29" fillId="23" borderId="59" xfId="71" applyFont="1" applyFill="1" applyBorder="1"/>
    <xf numFmtId="3" fontId="28" fillId="19" borderId="17" xfId="0" applyNumberFormat="1" applyFont="1" applyFill="1" applyBorder="1" applyAlignment="1">
      <alignment horizontal="left"/>
    </xf>
    <xf numFmtId="4" fontId="42" fillId="22" borderId="64" xfId="0" applyNumberFormat="1" applyFont="1" applyFill="1" applyBorder="1" applyAlignment="1">
      <alignment horizontal="left" wrapText="1"/>
    </xf>
    <xf numFmtId="164" fontId="37" fillId="22" borderId="64" xfId="71" applyNumberFormat="1" applyFont="1" applyFill="1" applyBorder="1" applyAlignment="1">
      <alignment horizontal="right"/>
    </xf>
    <xf numFmtId="0" fontId="28" fillId="23" borderId="23" xfId="0" applyFont="1" applyFill="1" applyBorder="1" applyAlignment="1">
      <alignment vertical="center" wrapText="1"/>
    </xf>
    <xf numFmtId="4" fontId="0" fillId="23" borderId="17" xfId="0" applyNumberFormat="1" applyFill="1" applyBorder="1" applyAlignment="1">
      <alignment horizontal="right"/>
    </xf>
    <xf numFmtId="165" fontId="20" fillId="19" borderId="46" xfId="71" applyFont="1" applyFill="1" applyBorder="1" applyAlignment="1">
      <alignment horizontal="right" vertical="center" wrapText="1"/>
    </xf>
    <xf numFmtId="43" fontId="45" fillId="26" borderId="64" xfId="0" applyNumberFormat="1" applyFont="1" applyFill="1" applyBorder="1" applyAlignment="1">
      <alignment horizontal="right"/>
    </xf>
    <xf numFmtId="4" fontId="0" fillId="0" borderId="19" xfId="0" applyNumberFormat="1" applyBorder="1" applyAlignment="1">
      <alignment horizontal="left"/>
    </xf>
    <xf numFmtId="165" fontId="20" fillId="0" borderId="16" xfId="71" applyFont="1" applyFill="1" applyBorder="1" applyAlignment="1">
      <alignment horizontal="right" vertical="center" wrapText="1"/>
    </xf>
    <xf numFmtId="3" fontId="31" fillId="24" borderId="54" xfId="0" applyNumberFormat="1" applyFont="1" applyFill="1" applyBorder="1" applyAlignment="1">
      <alignment horizontal="left" vertical="center"/>
    </xf>
    <xf numFmtId="3" fontId="28" fillId="24" borderId="54" xfId="0" applyNumberFormat="1" applyFont="1" applyFill="1" applyBorder="1" applyAlignment="1">
      <alignment horizontal="left"/>
    </xf>
    <xf numFmtId="164" fontId="42" fillId="24" borderId="64" xfId="71" applyNumberFormat="1" applyFont="1" applyFill="1" applyBorder="1" applyAlignment="1">
      <alignment horizontal="right"/>
    </xf>
    <xf numFmtId="164" fontId="28" fillId="24" borderId="54" xfId="71" applyNumberFormat="1" applyFont="1" applyFill="1" applyBorder="1" applyAlignment="1">
      <alignment horizontal="right"/>
    </xf>
    <xf numFmtId="164" fontId="28" fillId="24" borderId="54" xfId="0" applyNumberFormat="1" applyFont="1" applyFill="1" applyBorder="1" applyAlignment="1">
      <alignment horizontal="right"/>
    </xf>
    <xf numFmtId="4" fontId="29" fillId="22" borderId="64" xfId="0" applyNumberFormat="1" applyFont="1" applyFill="1" applyBorder="1" applyAlignment="1">
      <alignment horizontal="left"/>
    </xf>
    <xf numFmtId="4" fontId="0" fillId="24" borderId="33" xfId="0" applyNumberFormat="1" applyFill="1" applyBorder="1" applyAlignment="1">
      <alignment horizontal="right"/>
    </xf>
    <xf numFmtId="4" fontId="42" fillId="22" borderId="87" xfId="0" applyNumberFormat="1" applyFont="1" applyFill="1" applyBorder="1" applyAlignment="1">
      <alignment horizontal="left"/>
    </xf>
    <xf numFmtId="165" fontId="20" fillId="22" borderId="47" xfId="71" applyFont="1" applyFill="1" applyBorder="1" applyAlignment="1">
      <alignment horizontal="right" vertical="center" wrapText="1"/>
    </xf>
    <xf numFmtId="0" fontId="45" fillId="26" borderId="87" xfId="0" applyFont="1" applyFill="1" applyBorder="1" applyAlignment="1">
      <alignment horizontal="left"/>
    </xf>
    <xf numFmtId="4" fontId="31" fillId="21" borderId="87" xfId="0" applyNumberFormat="1" applyFont="1" applyFill="1" applyBorder="1" applyAlignment="1">
      <alignment horizontal="left" wrapText="1"/>
    </xf>
    <xf numFmtId="4" fontId="36" fillId="21" borderId="64" xfId="0" applyNumberFormat="1" applyFont="1" applyFill="1" applyBorder="1" applyAlignment="1">
      <alignment horizontal="right"/>
    </xf>
    <xf numFmtId="164" fontId="36" fillId="21" borderId="47" xfId="71" applyNumberFormat="1" applyFont="1" applyFill="1" applyBorder="1" applyAlignment="1">
      <alignment horizontal="right"/>
    </xf>
    <xf numFmtId="4" fontId="0" fillId="19" borderId="23" xfId="0" applyNumberFormat="1" applyFill="1" applyBorder="1" applyAlignment="1">
      <alignment horizontal="right"/>
    </xf>
    <xf numFmtId="4" fontId="0" fillId="0" borderId="19" xfId="0" quotePrefix="1" applyNumberFormat="1" applyBorder="1" applyAlignment="1">
      <alignment horizontal="left"/>
    </xf>
    <xf numFmtId="0" fontId="0" fillId="0" borderId="19" xfId="0" applyBorder="1" applyAlignment="1">
      <alignment horizontal="left" vertical="center" wrapText="1"/>
    </xf>
    <xf numFmtId="165" fontId="20" fillId="0" borderId="21" xfId="71" applyFont="1" applyFill="1" applyBorder="1" applyAlignment="1">
      <alignment horizontal="right" vertical="center" wrapText="1"/>
    </xf>
    <xf numFmtId="4" fontId="0" fillId="24" borderId="64" xfId="0" applyNumberFormat="1" applyFill="1" applyBorder="1" applyAlignment="1">
      <alignment horizontal="right"/>
    </xf>
    <xf numFmtId="164" fontId="42" fillId="27" borderId="64" xfId="0" applyNumberFormat="1" applyFont="1" applyFill="1" applyBorder="1" applyAlignment="1">
      <alignment horizontal="right"/>
    </xf>
    <xf numFmtId="3" fontId="0" fillId="19" borderId="66" xfId="0" applyNumberFormat="1" applyFill="1" applyBorder="1" applyAlignment="1">
      <alignment horizontal="left" vertical="center"/>
    </xf>
    <xf numFmtId="3" fontId="0" fillId="19" borderId="81" xfId="0" applyNumberFormat="1" applyFill="1" applyBorder="1" applyAlignment="1">
      <alignment horizontal="left" vertical="center"/>
    </xf>
    <xf numFmtId="4" fontId="29" fillId="20" borderId="33" xfId="0" applyNumberFormat="1" applyFont="1" applyFill="1" applyBorder="1" applyAlignment="1">
      <alignment horizontal="left"/>
    </xf>
    <xf numFmtId="4" fontId="0" fillId="19" borderId="66" xfId="0" applyNumberFormat="1" applyFill="1" applyBorder="1" applyAlignment="1">
      <alignment horizontal="left"/>
    </xf>
    <xf numFmtId="3" fontId="42" fillId="22" borderId="64" xfId="0" applyNumberFormat="1" applyFont="1" applyFill="1" applyBorder="1" applyAlignment="1">
      <alignment horizontal="left" vertical="center"/>
    </xf>
    <xf numFmtId="3" fontId="42" fillId="22" borderId="64" xfId="0" applyNumberFormat="1" applyFont="1" applyFill="1" applyBorder="1" applyAlignment="1">
      <alignment horizontal="left"/>
    </xf>
    <xf numFmtId="165" fontId="37" fillId="22" borderId="64" xfId="71" applyFont="1" applyFill="1" applyBorder="1" applyAlignment="1">
      <alignment horizontal="right" vertical="center" wrapText="1"/>
    </xf>
    <xf numFmtId="164" fontId="42" fillId="22" borderId="64" xfId="71" applyNumberFormat="1" applyFont="1" applyFill="1" applyBorder="1" applyAlignment="1">
      <alignment horizontal="right"/>
    </xf>
    <xf numFmtId="4" fontId="42" fillId="19" borderId="29" xfId="0" applyNumberFormat="1" applyFont="1" applyFill="1" applyBorder="1" applyAlignment="1">
      <alignment vertical="center"/>
    </xf>
    <xf numFmtId="4" fontId="42" fillId="19" borderId="92" xfId="0" applyNumberFormat="1" applyFont="1" applyFill="1" applyBorder="1" applyAlignment="1">
      <alignment horizontal="center" vertical="center"/>
    </xf>
    <xf numFmtId="4" fontId="45" fillId="0" borderId="89" xfId="0" applyNumberFormat="1" applyFont="1" applyBorder="1" applyAlignment="1">
      <alignment horizontal="right"/>
    </xf>
    <xf numFmtId="0" fontId="45" fillId="0" borderId="89" xfId="0" applyFont="1" applyBorder="1" applyAlignment="1">
      <alignment horizontal="right"/>
    </xf>
    <xf numFmtId="164" fontId="45" fillId="0" borderId="89" xfId="71" applyNumberFormat="1" applyFont="1" applyFill="1" applyBorder="1" applyAlignment="1">
      <alignment horizontal="right"/>
    </xf>
    <xf numFmtId="43" fontId="45" fillId="0" borderId="29" xfId="71" applyNumberFormat="1" applyFont="1" applyFill="1" applyBorder="1" applyAlignment="1">
      <alignment horizontal="right"/>
    </xf>
    <xf numFmtId="165" fontId="29" fillId="23" borderId="70" xfId="71" applyFont="1" applyFill="1" applyBorder="1" applyAlignment="1">
      <alignment horizontal="center"/>
    </xf>
    <xf numFmtId="165" fontId="31" fillId="20" borderId="33" xfId="71" applyFont="1" applyFill="1" applyBorder="1" applyAlignment="1">
      <alignment horizontal="right"/>
    </xf>
    <xf numFmtId="4" fontId="45" fillId="19" borderId="89" xfId="0" applyNumberFormat="1" applyFont="1" applyFill="1" applyBorder="1" applyAlignment="1">
      <alignment vertical="center"/>
    </xf>
    <xf numFmtId="43" fontId="42" fillId="0" borderId="34" xfId="71" applyNumberFormat="1" applyFont="1" applyFill="1" applyBorder="1" applyAlignment="1">
      <alignment horizontal="right"/>
    </xf>
    <xf numFmtId="0" fontId="29" fillId="23" borderId="64" xfId="0" applyFont="1" applyFill="1" applyBorder="1" applyAlignment="1">
      <alignment wrapText="1"/>
    </xf>
    <xf numFmtId="0" fontId="21" fillId="18" borderId="93" xfId="0" applyFont="1" applyFill="1" applyBorder="1" applyAlignment="1">
      <alignment horizontal="right"/>
    </xf>
    <xf numFmtId="0" fontId="21" fillId="18" borderId="96" xfId="0" applyFont="1" applyFill="1" applyBorder="1" applyAlignment="1">
      <alignment horizontal="right"/>
    </xf>
    <xf numFmtId="3" fontId="31" fillId="23" borderId="95" xfId="0" applyNumberFormat="1" applyFont="1" applyFill="1" applyBorder="1" applyAlignment="1">
      <alignment horizontal="left" vertical="center"/>
    </xf>
    <xf numFmtId="0" fontId="0" fillId="0" borderId="16" xfId="64" applyFont="1" applyBorder="1" applyAlignment="1">
      <alignment horizontal="left"/>
    </xf>
    <xf numFmtId="0" fontId="0" fillId="0" borderId="16" xfId="64" applyFont="1" applyBorder="1" applyAlignment="1">
      <alignment horizontal="center"/>
    </xf>
    <xf numFmtId="4" fontId="28" fillId="24" borderId="54" xfId="0" applyNumberFormat="1" applyFont="1" applyFill="1" applyBorder="1" applyAlignment="1">
      <alignment horizontal="left" vertical="center"/>
    </xf>
    <xf numFmtId="164" fontId="1" fillId="19" borderId="42" xfId="71" applyNumberFormat="1" applyFont="1" applyFill="1" applyBorder="1" applyAlignment="1">
      <alignment horizontal="right"/>
    </xf>
    <xf numFmtId="43" fontId="0" fillId="19" borderId="42" xfId="71" applyNumberFormat="1" applyFont="1" applyFill="1" applyBorder="1" applyAlignment="1">
      <alignment horizontal="right"/>
    </xf>
    <xf numFmtId="4" fontId="0" fillId="19" borderId="17" xfId="0" quotePrefix="1" applyNumberFormat="1" applyFill="1" applyBorder="1" applyAlignment="1">
      <alignment horizontal="left" wrapText="1"/>
    </xf>
    <xf numFmtId="0" fontId="20" fillId="19" borderId="46" xfId="0" quotePrefix="1" applyFont="1" applyFill="1" applyBorder="1" applyAlignment="1">
      <alignment horizontal="justify" vertical="center" wrapText="1"/>
    </xf>
    <xf numFmtId="0" fontId="28" fillId="18" borderId="93" xfId="0" applyFont="1" applyFill="1" applyBorder="1"/>
    <xf numFmtId="0" fontId="20" fillId="18" borderId="93" xfId="0" applyFont="1" applyFill="1" applyBorder="1" applyAlignment="1">
      <alignment horizontal="right"/>
    </xf>
    <xf numFmtId="0" fontId="20" fillId="18" borderId="98" xfId="0" applyFont="1" applyFill="1" applyBorder="1" applyAlignment="1">
      <alignment horizontal="right"/>
    </xf>
    <xf numFmtId="0" fontId="20" fillId="19" borderId="15" xfId="0" applyFont="1" applyFill="1" applyBorder="1" applyAlignment="1">
      <alignment horizontal="right"/>
    </xf>
    <xf numFmtId="0" fontId="0" fillId="18" borderId="99" xfId="0" applyFill="1" applyBorder="1" applyAlignment="1">
      <alignment vertical="center"/>
    </xf>
    <xf numFmtId="0" fontId="28" fillId="18" borderId="96" xfId="0" applyFont="1" applyFill="1" applyBorder="1"/>
    <xf numFmtId="0" fontId="20" fillId="18" borderId="96" xfId="0" applyFont="1" applyFill="1" applyBorder="1" applyAlignment="1">
      <alignment horizontal="right"/>
    </xf>
    <xf numFmtId="0" fontId="21" fillId="18" borderId="97" xfId="0" applyFont="1" applyFill="1" applyBorder="1" applyAlignment="1">
      <alignment horizontal="right"/>
    </xf>
    <xf numFmtId="0" fontId="30" fillId="0" borderId="43" xfId="0" applyFont="1" applyBorder="1" applyAlignment="1">
      <alignment vertical="center"/>
    </xf>
    <xf numFmtId="0" fontId="30" fillId="0" borderId="93" xfId="0" applyFont="1" applyBorder="1" applyAlignment="1">
      <alignment vertical="center"/>
    </xf>
    <xf numFmtId="0" fontId="0" fillId="18" borderId="93" xfId="0" applyFill="1" applyBorder="1"/>
    <xf numFmtId="0" fontId="47" fillId="18" borderId="93" xfId="0" applyFont="1" applyFill="1" applyBorder="1" applyAlignment="1">
      <alignment horizontal="right" vertical="center"/>
    </xf>
    <xf numFmtId="0" fontId="20" fillId="0" borderId="98" xfId="0" applyFont="1" applyBorder="1" applyAlignment="1">
      <alignment horizontal="right"/>
    </xf>
    <xf numFmtId="0" fontId="30" fillId="19" borderId="93" xfId="0" applyFont="1" applyFill="1" applyBorder="1" applyAlignment="1">
      <alignment vertical="center"/>
    </xf>
    <xf numFmtId="43" fontId="30" fillId="19" borderId="98" xfId="0" applyNumberFormat="1" applyFont="1" applyFill="1" applyBorder="1" applyAlignment="1">
      <alignment vertical="center"/>
    </xf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vertical="top" wrapText="1"/>
    </xf>
    <xf numFmtId="3" fontId="0" fillId="19" borderId="83" xfId="0" applyNumberFormat="1" applyFill="1" applyBorder="1" applyAlignment="1">
      <alignment horizontal="left" vertical="center"/>
    </xf>
    <xf numFmtId="3" fontId="0" fillId="19" borderId="51" xfId="0" applyNumberFormat="1" applyFill="1" applyBorder="1" applyAlignment="1">
      <alignment horizontal="left" vertical="center"/>
    </xf>
    <xf numFmtId="164" fontId="0" fillId="0" borderId="16" xfId="71" applyNumberFormat="1" applyFont="1" applyFill="1" applyBorder="1" applyAlignment="1">
      <alignment horizontal="center"/>
    </xf>
    <xf numFmtId="0" fontId="0" fillId="19" borderId="51" xfId="0" applyFill="1" applyBorder="1" applyAlignment="1">
      <alignment wrapText="1"/>
    </xf>
    <xf numFmtId="0" fontId="0" fillId="19" borderId="51" xfId="0" applyFill="1" applyBorder="1" applyAlignment="1">
      <alignment horizontal="center" vertical="center"/>
    </xf>
    <xf numFmtId="0" fontId="0" fillId="19" borderId="16" xfId="0" applyFill="1" applyBorder="1" applyAlignment="1">
      <alignment horizontal="left" vertical="top" wrapText="1"/>
    </xf>
    <xf numFmtId="0" fontId="0" fillId="0" borderId="16" xfId="0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4" fontId="0" fillId="19" borderId="16" xfId="0" applyNumberFormat="1" applyFill="1" applyBorder="1" applyAlignment="1">
      <alignment horizontal="center" vertical="center"/>
    </xf>
    <xf numFmtId="0" fontId="0" fillId="0" borderId="83" xfId="0" applyBorder="1" applyAlignment="1">
      <alignment vertical="center" wrapText="1"/>
    </xf>
    <xf numFmtId="4" fontId="48" fillId="0" borderId="16" xfId="0" applyNumberFormat="1" applyFont="1" applyBorder="1" applyAlignment="1">
      <alignment horizontal="left" wrapText="1"/>
    </xf>
    <xf numFmtId="4" fontId="0" fillId="0" borderId="0" xfId="0" applyNumberFormat="1" applyAlignment="1">
      <alignment horizontal="left" vertical="center"/>
    </xf>
    <xf numFmtId="0" fontId="20" fillId="18" borderId="0" xfId="0" applyFont="1" applyFill="1"/>
    <xf numFmtId="0" fontId="20" fillId="0" borderId="0" xfId="0" applyFont="1"/>
    <xf numFmtId="164" fontId="26" fillId="18" borderId="0" xfId="0" applyNumberFormat="1" applyFont="1" applyFill="1"/>
    <xf numFmtId="0" fontId="0" fillId="19" borderId="16" xfId="0" applyFill="1" applyBorder="1" applyAlignment="1">
      <alignment horizontal="justify" vertical="center" wrapText="1"/>
    </xf>
    <xf numFmtId="165" fontId="20" fillId="19" borderId="16" xfId="71" applyFont="1" applyFill="1" applyBorder="1" applyAlignment="1">
      <alignment horizontal="center" vertical="center" wrapText="1"/>
    </xf>
    <xf numFmtId="0" fontId="0" fillId="18" borderId="0" xfId="0" applyFill="1" applyAlignment="1">
      <alignment horizontal="center" vertical="center"/>
    </xf>
    <xf numFmtId="164" fontId="0" fillId="0" borderId="51" xfId="71" applyNumberFormat="1" applyFont="1" applyFill="1" applyBorder="1" applyAlignment="1">
      <alignment horizontal="center" vertical="center"/>
    </xf>
    <xf numFmtId="172" fontId="0" fillId="0" borderId="51" xfId="0" applyNumberFormat="1" applyBorder="1" applyAlignment="1">
      <alignment horizontal="right" vertical="center"/>
    </xf>
    <xf numFmtId="0" fontId="0" fillId="18" borderId="51" xfId="0" applyFill="1" applyBorder="1" applyAlignment="1">
      <alignment horizontal="center" vertical="center"/>
    </xf>
    <xf numFmtId="172" fontId="0" fillId="0" borderId="16" xfId="0" applyNumberFormat="1" applyBorder="1" applyAlignment="1">
      <alignment horizontal="right" vertical="center"/>
    </xf>
    <xf numFmtId="0" fontId="0" fillId="18" borderId="16" xfId="0" applyFill="1" applyBorder="1" applyAlignment="1">
      <alignment horizontal="center" vertical="center"/>
    </xf>
    <xf numFmtId="0" fontId="0" fillId="18" borderId="16" xfId="0" applyFill="1" applyBorder="1" applyAlignment="1">
      <alignment wrapText="1"/>
    </xf>
    <xf numFmtId="0" fontId="0" fillId="19" borderId="101" xfId="0" applyFill="1" applyBorder="1"/>
    <xf numFmtId="0" fontId="0" fillId="19" borderId="104" xfId="0" applyFill="1" applyBorder="1" applyAlignment="1">
      <alignment horizontal="left"/>
    </xf>
    <xf numFmtId="0" fontId="20" fillId="19" borderId="104" xfId="0" applyFont="1" applyFill="1" applyBorder="1" applyAlignment="1">
      <alignment horizontal="right"/>
    </xf>
    <xf numFmtId="0" fontId="20" fillId="19" borderId="104" xfId="0" applyFont="1" applyFill="1" applyBorder="1"/>
    <xf numFmtId="0" fontId="0" fillId="19" borderId="105" xfId="0" applyFill="1" applyBorder="1" applyAlignment="1">
      <alignment horizontal="center"/>
    </xf>
    <xf numFmtId="0" fontId="0" fillId="18" borderId="88" xfId="0" applyFill="1" applyBorder="1" applyAlignment="1">
      <alignment vertical="center"/>
    </xf>
    <xf numFmtId="0" fontId="0" fillId="19" borderId="100" xfId="0" applyFill="1" applyBorder="1"/>
    <xf numFmtId="0" fontId="20" fillId="19" borderId="100" xfId="0" applyFont="1" applyFill="1" applyBorder="1" applyAlignment="1">
      <alignment horizontal="right"/>
    </xf>
    <xf numFmtId="0" fontId="20" fillId="19" borderId="100" xfId="0" applyFont="1" applyFill="1" applyBorder="1"/>
    <xf numFmtId="0" fontId="0" fillId="19" borderId="90" xfId="0" applyFill="1" applyBorder="1" applyAlignment="1">
      <alignment horizontal="center"/>
    </xf>
    <xf numFmtId="0" fontId="0" fillId="18" borderId="91" xfId="0" applyFill="1" applyBorder="1" applyAlignment="1">
      <alignment vertical="center"/>
    </xf>
    <xf numFmtId="0" fontId="0" fillId="18" borderId="103" xfId="0" applyFill="1" applyBorder="1"/>
    <xf numFmtId="0" fontId="20" fillId="19" borderId="103" xfId="0" applyFont="1" applyFill="1" applyBorder="1" applyAlignment="1">
      <alignment horizontal="right"/>
    </xf>
    <xf numFmtId="0" fontId="0" fillId="18" borderId="102" xfId="0" applyFill="1" applyBorder="1" applyAlignment="1">
      <alignment horizontal="center"/>
    </xf>
    <xf numFmtId="0" fontId="20" fillId="19" borderId="89" xfId="0" applyFont="1" applyFill="1" applyBorder="1" applyAlignment="1">
      <alignment horizontal="right"/>
    </xf>
    <xf numFmtId="0" fontId="0" fillId="18" borderId="89" xfId="0" applyFill="1" applyBorder="1" applyAlignment="1">
      <alignment horizontal="center"/>
    </xf>
    <xf numFmtId="0" fontId="49" fillId="24" borderId="34" xfId="0" applyFont="1" applyFill="1" applyBorder="1" applyAlignment="1">
      <alignment horizontal="center" vertical="center"/>
    </xf>
    <xf numFmtId="0" fontId="51" fillId="24" borderId="34" xfId="0" applyFont="1" applyFill="1" applyBorder="1" applyAlignment="1">
      <alignment horizontal="center" vertical="center"/>
    </xf>
    <xf numFmtId="0" fontId="49" fillId="24" borderId="34" xfId="0" applyFont="1" applyFill="1" applyBorder="1" applyAlignment="1">
      <alignment horizontal="center" vertical="center" wrapText="1"/>
    </xf>
    <xf numFmtId="2" fontId="0" fillId="0" borderId="16" xfId="0" applyNumberFormat="1" applyBorder="1" applyAlignment="1">
      <alignment horizontal="center" vertical="center"/>
    </xf>
    <xf numFmtId="2" fontId="0" fillId="19" borderId="16" xfId="0" applyNumberFormat="1" applyFill="1" applyBorder="1" applyAlignment="1">
      <alignment horizontal="center" vertical="center"/>
    </xf>
    <xf numFmtId="2" fontId="20" fillId="18" borderId="11" xfId="0" applyNumberFormat="1" applyFont="1" applyFill="1" applyBorder="1" applyAlignment="1">
      <alignment horizontal="right" vertical="center"/>
    </xf>
    <xf numFmtId="2" fontId="20" fillId="19" borderId="104" xfId="71" applyNumberFormat="1" applyFont="1" applyFill="1" applyBorder="1" applyAlignment="1">
      <alignment horizontal="right" vertical="center"/>
    </xf>
    <xf numFmtId="2" fontId="20" fillId="19" borderId="100" xfId="0" applyNumberFormat="1" applyFont="1" applyFill="1" applyBorder="1" applyAlignment="1">
      <alignment horizontal="right" vertical="center"/>
    </xf>
    <xf numFmtId="2" fontId="20" fillId="18" borderId="103" xfId="0" applyNumberFormat="1" applyFont="1" applyFill="1" applyBorder="1" applyAlignment="1">
      <alignment horizontal="right" vertical="center"/>
    </xf>
    <xf numFmtId="2" fontId="20" fillId="18" borderId="0" xfId="0" applyNumberFormat="1" applyFont="1" applyFill="1" applyAlignment="1">
      <alignment horizontal="right" vertical="center"/>
    </xf>
    <xf numFmtId="2" fontId="49" fillId="24" borderId="34" xfId="71" applyNumberFormat="1" applyFont="1" applyFill="1" applyBorder="1" applyAlignment="1">
      <alignment horizontal="right" vertical="center"/>
    </xf>
    <xf numFmtId="2" fontId="0" fillId="19" borderId="51" xfId="71" applyNumberFormat="1" applyFont="1" applyFill="1" applyBorder="1" applyAlignment="1">
      <alignment horizontal="right" vertical="center"/>
    </xf>
    <xf numFmtId="2" fontId="0" fillId="0" borderId="16" xfId="71" applyNumberFormat="1" applyFont="1" applyFill="1" applyBorder="1" applyAlignment="1">
      <alignment horizontal="right" vertical="center"/>
    </xf>
    <xf numFmtId="2" fontId="48" fillId="0" borderId="16" xfId="71" applyNumberFormat="1" applyFont="1" applyFill="1" applyBorder="1" applyAlignment="1">
      <alignment horizontal="right" vertical="center"/>
    </xf>
    <xf numFmtId="2" fontId="0" fillId="19" borderId="16" xfId="71" applyNumberFormat="1" applyFont="1" applyFill="1" applyBorder="1" applyAlignment="1">
      <alignment horizontal="right" vertical="center"/>
    </xf>
    <xf numFmtId="2" fontId="1" fillId="0" borderId="16" xfId="71" applyNumberFormat="1" applyFont="1" applyFill="1" applyBorder="1" applyAlignment="1">
      <alignment horizontal="right" vertical="center"/>
    </xf>
    <xf numFmtId="2" fontId="0" fillId="0" borderId="16" xfId="71" applyNumberFormat="1" applyFont="1" applyFill="1" applyBorder="1" applyAlignment="1">
      <alignment horizontal="right" vertical="center" wrapText="1"/>
    </xf>
    <xf numFmtId="2" fontId="1" fillId="0" borderId="16" xfId="71" applyNumberFormat="1" applyFont="1" applyFill="1" applyBorder="1" applyAlignment="1">
      <alignment horizontal="right" vertical="center" wrapText="1"/>
    </xf>
    <xf numFmtId="2" fontId="0" fillId="0" borderId="16" xfId="0" applyNumberFormat="1" applyBorder="1" applyAlignment="1">
      <alignment horizontal="right" vertical="center" wrapText="1"/>
    </xf>
    <xf numFmtId="2" fontId="0" fillId="0" borderId="16" xfId="0" applyNumberFormat="1" applyBorder="1" applyAlignment="1">
      <alignment horizontal="right" vertical="center"/>
    </xf>
    <xf numFmtId="2" fontId="0" fillId="19" borderId="16" xfId="0" applyNumberFormat="1" applyFill="1" applyBorder="1" applyAlignment="1">
      <alignment horizontal="right" vertical="center"/>
    </xf>
    <xf numFmtId="2" fontId="20" fillId="0" borderId="0" xfId="71" applyNumberFormat="1" applyFont="1" applyAlignment="1">
      <alignment horizontal="right" vertical="center"/>
    </xf>
    <xf numFmtId="0" fontId="20" fillId="19" borderId="104" xfId="0" applyFont="1" applyFill="1" applyBorder="1" applyAlignment="1">
      <alignment horizontal="center" vertical="center"/>
    </xf>
    <xf numFmtId="0" fontId="20" fillId="19" borderId="100" xfId="0" applyFont="1" applyFill="1" applyBorder="1" applyAlignment="1">
      <alignment horizontal="center" vertical="center"/>
    </xf>
    <xf numFmtId="0" fontId="20" fillId="18" borderId="103" xfId="0" applyFont="1" applyFill="1" applyBorder="1" applyAlignment="1">
      <alignment horizontal="center" vertical="center"/>
    </xf>
    <xf numFmtId="0" fontId="20" fillId="18" borderId="0" xfId="0" applyFont="1" applyFill="1" applyAlignment="1">
      <alignment horizontal="center" vertical="center"/>
    </xf>
    <xf numFmtId="0" fontId="20" fillId="18" borderId="11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2" fontId="0" fillId="0" borderId="83" xfId="0" applyNumberFormat="1" applyBorder="1" applyAlignment="1">
      <alignment horizontal="right" vertical="center"/>
    </xf>
    <xf numFmtId="172" fontId="0" fillId="0" borderId="83" xfId="0" applyNumberFormat="1" applyBorder="1" applyAlignment="1">
      <alignment horizontal="right" vertical="center"/>
    </xf>
    <xf numFmtId="0" fontId="0" fillId="18" borderId="83" xfId="0" applyFill="1" applyBorder="1" applyAlignment="1">
      <alignment horizontal="center" vertical="center"/>
    </xf>
    <xf numFmtId="0" fontId="27" fillId="0" borderId="85" xfId="0" applyFont="1" applyBorder="1" applyAlignment="1">
      <alignment horizontal="center" vertical="center"/>
    </xf>
    <xf numFmtId="0" fontId="45" fillId="0" borderId="85" xfId="0" applyFont="1" applyBorder="1" applyAlignment="1">
      <alignment horizontal="center" vertical="center"/>
    </xf>
    <xf numFmtId="2" fontId="27" fillId="0" borderId="85" xfId="0" applyNumberFormat="1" applyFont="1" applyBorder="1" applyAlignment="1">
      <alignment horizontal="right" vertical="center"/>
    </xf>
    <xf numFmtId="164" fontId="42" fillId="0" borderId="85" xfId="0" applyNumberFormat="1" applyFont="1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4" fontId="0" fillId="19" borderId="35" xfId="0" applyNumberFormat="1" applyFill="1" applyBorder="1" applyAlignment="1">
      <alignment horizontal="left" vertical="center"/>
    </xf>
    <xf numFmtId="3" fontId="41" fillId="19" borderId="0" xfId="0" applyNumberFormat="1" applyFont="1" applyFill="1"/>
    <xf numFmtId="3" fontId="41" fillId="19" borderId="0" xfId="0" applyNumberFormat="1" applyFont="1" applyFill="1" applyAlignment="1">
      <alignment horizontal="center" vertical="center"/>
    </xf>
    <xf numFmtId="2" fontId="0" fillId="19" borderId="0" xfId="71" applyNumberFormat="1" applyFont="1" applyFill="1" applyBorder="1" applyAlignment="1">
      <alignment horizontal="right" vertical="center"/>
    </xf>
    <xf numFmtId="0" fontId="41" fillId="19" borderId="0" xfId="0" applyFont="1" applyFill="1" applyAlignment="1">
      <alignment horizontal="right"/>
    </xf>
    <xf numFmtId="0" fontId="0" fillId="19" borderId="0" xfId="0" applyFill="1" applyAlignment="1">
      <alignment horizontal="center" vertical="center"/>
    </xf>
    <xf numFmtId="4" fontId="0" fillId="19" borderId="0" xfId="0" applyNumberFormat="1" applyFill="1" applyAlignment="1">
      <alignment horizontal="left" vertical="center"/>
    </xf>
    <xf numFmtId="0" fontId="0" fillId="19" borderId="0" xfId="0" applyFill="1" applyAlignment="1">
      <alignment horizontal="left"/>
    </xf>
    <xf numFmtId="0" fontId="20" fillId="19" borderId="0" xfId="0" applyFont="1" applyFill="1" applyAlignment="1">
      <alignment horizontal="center" vertical="center"/>
    </xf>
    <xf numFmtId="2" fontId="20" fillId="19" borderId="0" xfId="71" applyNumberFormat="1" applyFont="1" applyFill="1" applyAlignment="1">
      <alignment horizontal="right" vertical="center"/>
    </xf>
    <xf numFmtId="4" fontId="42" fillId="0" borderId="85" xfId="0" applyNumberFormat="1" applyFont="1" applyBorder="1" applyAlignment="1">
      <alignment horizontal="center" vertical="center"/>
    </xf>
    <xf numFmtId="0" fontId="21" fillId="19" borderId="94" xfId="0" applyFont="1" applyFill="1" applyBorder="1" applyAlignment="1">
      <alignment horizontal="right"/>
    </xf>
    <xf numFmtId="0" fontId="24" fillId="0" borderId="30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165" fontId="24" fillId="0" borderId="30" xfId="71" applyFont="1" applyFill="1" applyBorder="1" applyAlignment="1">
      <alignment horizontal="center" vertical="center"/>
    </xf>
    <xf numFmtId="165" fontId="24" fillId="0" borderId="23" xfId="71" applyFont="1" applyFill="1" applyBorder="1" applyAlignment="1">
      <alignment horizontal="center" vertical="center"/>
    </xf>
    <xf numFmtId="0" fontId="24" fillId="0" borderId="25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50" fillId="24" borderId="29" xfId="0" applyFont="1" applyFill="1" applyBorder="1" applyAlignment="1">
      <alignment horizontal="center" vertical="center"/>
    </xf>
    <xf numFmtId="0" fontId="50" fillId="24" borderId="89" xfId="0" applyFont="1" applyFill="1" applyBorder="1" applyAlignment="1">
      <alignment horizontal="center"/>
    </xf>
    <xf numFmtId="0" fontId="50" fillId="24" borderId="106" xfId="0" applyFont="1" applyFill="1" applyBorder="1" applyAlignment="1">
      <alignment horizontal="center"/>
    </xf>
  </cellXfs>
  <cellStyles count="96">
    <cellStyle name="20% - Ênfase1" xfId="1" builtinId="30" customBuiltin="1"/>
    <cellStyle name="20% - Ênfase1 2" xfId="2" xr:uid="{00000000-0005-0000-0000-000001000000}"/>
    <cellStyle name="20% - Ênfase2" xfId="3" builtinId="34" customBuiltin="1"/>
    <cellStyle name="20% - Ênfase2 2" xfId="4" xr:uid="{00000000-0005-0000-0000-000003000000}"/>
    <cellStyle name="20% - Ênfase3" xfId="5" builtinId="38" customBuiltin="1"/>
    <cellStyle name="20% - Ênfase3 2" xfId="6" xr:uid="{00000000-0005-0000-0000-000005000000}"/>
    <cellStyle name="20% - Ênfase4" xfId="7" builtinId="42" customBuiltin="1"/>
    <cellStyle name="20% - Ênfase4 2" xfId="8" xr:uid="{00000000-0005-0000-0000-000007000000}"/>
    <cellStyle name="20% - Ênfase5" xfId="9" builtinId="46" customBuiltin="1"/>
    <cellStyle name="20% - Ênfase5 2" xfId="10" xr:uid="{00000000-0005-0000-0000-000009000000}"/>
    <cellStyle name="20% - Ênfase6" xfId="11" builtinId="50" customBuiltin="1"/>
    <cellStyle name="20% - Ênfase6 2" xfId="12" xr:uid="{00000000-0005-0000-0000-00000B000000}"/>
    <cellStyle name="40% - Ênfase1" xfId="13" builtinId="31" customBuiltin="1"/>
    <cellStyle name="40% - Ênfase1 2" xfId="14" xr:uid="{00000000-0005-0000-0000-00000D000000}"/>
    <cellStyle name="40% - Ênfase2" xfId="15" builtinId="35" customBuiltin="1"/>
    <cellStyle name="40% - Ênfase2 2" xfId="16" xr:uid="{00000000-0005-0000-0000-00000F000000}"/>
    <cellStyle name="40% - Ênfase3" xfId="17" builtinId="39" customBuiltin="1"/>
    <cellStyle name="40% - Ênfase3 2" xfId="18" xr:uid="{00000000-0005-0000-0000-000011000000}"/>
    <cellStyle name="40% - Ênfase4" xfId="19" builtinId="43" customBuiltin="1"/>
    <cellStyle name="40% - Ênfase4 2" xfId="20" xr:uid="{00000000-0005-0000-0000-000013000000}"/>
    <cellStyle name="40% - Ênfase5" xfId="21" builtinId="47" customBuiltin="1"/>
    <cellStyle name="40% - Ênfase5 2" xfId="22" xr:uid="{00000000-0005-0000-0000-000015000000}"/>
    <cellStyle name="40% - Ênfase6" xfId="23" builtinId="51" customBuiltin="1"/>
    <cellStyle name="40% - Ênfase6 2" xfId="24" xr:uid="{00000000-0005-0000-0000-000017000000}"/>
    <cellStyle name="60% - Ênfase1" xfId="25" builtinId="32" customBuiltin="1"/>
    <cellStyle name="60% - Ênfase1 2" xfId="26" xr:uid="{00000000-0005-0000-0000-000019000000}"/>
    <cellStyle name="60% - Ênfase2" xfId="27" builtinId="36" customBuiltin="1"/>
    <cellStyle name="60% - Ênfase2 2" xfId="28" xr:uid="{00000000-0005-0000-0000-00001B000000}"/>
    <cellStyle name="60% - Ênfase3" xfId="29" builtinId="40" customBuiltin="1"/>
    <cellStyle name="60% - Ênfase3 2" xfId="30" xr:uid="{00000000-0005-0000-0000-00001D000000}"/>
    <cellStyle name="60% - Ênfase4" xfId="31" builtinId="44" customBuiltin="1"/>
    <cellStyle name="60% - Ênfase4 2" xfId="32" xr:uid="{00000000-0005-0000-0000-00001F000000}"/>
    <cellStyle name="60% - Ênfase5" xfId="33" builtinId="48" customBuiltin="1"/>
    <cellStyle name="60% - Ênfase5 2" xfId="34" xr:uid="{00000000-0005-0000-0000-000021000000}"/>
    <cellStyle name="60% - Ênfase6" xfId="35" builtinId="52" customBuiltin="1"/>
    <cellStyle name="60% - Ênfase6 2" xfId="36" xr:uid="{00000000-0005-0000-0000-000023000000}"/>
    <cellStyle name="Bom" xfId="37" builtinId="26" customBuiltin="1"/>
    <cellStyle name="Bom 2" xfId="38" xr:uid="{00000000-0005-0000-0000-000025000000}"/>
    <cellStyle name="Cálculo" xfId="39" builtinId="22" customBuiltin="1"/>
    <cellStyle name="Cálculo 2" xfId="40" xr:uid="{00000000-0005-0000-0000-000027000000}"/>
    <cellStyle name="Célula de Verificação" xfId="41" builtinId="23" customBuiltin="1"/>
    <cellStyle name="Célula de Verificação 2" xfId="42" xr:uid="{00000000-0005-0000-0000-000029000000}"/>
    <cellStyle name="Célula Vinculada" xfId="43" builtinId="24" customBuiltin="1"/>
    <cellStyle name="Célula Vinculada 2" xfId="44" xr:uid="{00000000-0005-0000-0000-00002B000000}"/>
    <cellStyle name="Ênfase1" xfId="45" builtinId="29" customBuiltin="1"/>
    <cellStyle name="Ênfase1 2" xfId="46" xr:uid="{00000000-0005-0000-0000-00002D000000}"/>
    <cellStyle name="Ênfase2" xfId="47" builtinId="33" customBuiltin="1"/>
    <cellStyle name="Ênfase2 2" xfId="48" xr:uid="{00000000-0005-0000-0000-00002F000000}"/>
    <cellStyle name="Ênfase3" xfId="49" builtinId="37" customBuiltin="1"/>
    <cellStyle name="Ênfase3 2" xfId="50" xr:uid="{00000000-0005-0000-0000-000031000000}"/>
    <cellStyle name="Ênfase4" xfId="51" builtinId="41" customBuiltin="1"/>
    <cellStyle name="Ênfase4 2" xfId="52" xr:uid="{00000000-0005-0000-0000-000033000000}"/>
    <cellStyle name="Ênfase5" xfId="53" builtinId="45" customBuiltin="1"/>
    <cellStyle name="Ênfase5 2" xfId="54" xr:uid="{00000000-0005-0000-0000-000035000000}"/>
    <cellStyle name="Ênfase6" xfId="55" builtinId="49" customBuiltin="1"/>
    <cellStyle name="Ênfase6 2" xfId="56" xr:uid="{00000000-0005-0000-0000-000037000000}"/>
    <cellStyle name="Entrada" xfId="57" builtinId="20" customBuiltin="1"/>
    <cellStyle name="Entrada 2" xfId="58" xr:uid="{00000000-0005-0000-0000-000039000000}"/>
    <cellStyle name="Euro" xfId="59" xr:uid="{00000000-0005-0000-0000-00003A000000}"/>
    <cellStyle name="Incorreto 2" xfId="60" xr:uid="{00000000-0005-0000-0000-00003B000000}"/>
    <cellStyle name="Moeda 2" xfId="61" xr:uid="{00000000-0005-0000-0000-00003C000000}"/>
    <cellStyle name="Moeda 3" xfId="62" xr:uid="{00000000-0005-0000-0000-00003D000000}"/>
    <cellStyle name="Neutra 2" xfId="63" xr:uid="{00000000-0005-0000-0000-00003E000000}"/>
    <cellStyle name="Normal" xfId="0" builtinId="0"/>
    <cellStyle name="Normal 2" xfId="64" xr:uid="{00000000-0005-0000-0000-000040000000}"/>
    <cellStyle name="Normal 2 2" xfId="91" xr:uid="{00000000-0005-0000-0000-000041000000}"/>
    <cellStyle name="Normal 3" xfId="65" xr:uid="{00000000-0005-0000-0000-000042000000}"/>
    <cellStyle name="Normal 3 60" xfId="94" xr:uid="{00000000-0005-0000-0000-000043000000}"/>
    <cellStyle name="Normal 5 2" xfId="90" xr:uid="{00000000-0005-0000-0000-000044000000}"/>
    <cellStyle name="Nota" xfId="66" builtinId="10" customBuiltin="1"/>
    <cellStyle name="Nota 2" xfId="67" xr:uid="{00000000-0005-0000-0000-000047000000}"/>
    <cellStyle name="Porcentagem 2" xfId="68" xr:uid="{00000000-0005-0000-0000-000048000000}"/>
    <cellStyle name="Saída" xfId="69" builtinId="21" customBuiltin="1"/>
    <cellStyle name="Saída 2" xfId="70" xr:uid="{00000000-0005-0000-0000-00004A000000}"/>
    <cellStyle name="Separador de milhares 2 3" xfId="93" xr:uid="{00000000-0005-0000-0000-00004B000000}"/>
    <cellStyle name="Texto de Aviso" xfId="72" builtinId="11" customBuiltin="1"/>
    <cellStyle name="Texto de Aviso 2" xfId="73" xr:uid="{00000000-0005-0000-0000-00004D000000}"/>
    <cellStyle name="Texto Explicativo" xfId="74" builtinId="53" customBuiltin="1"/>
    <cellStyle name="Texto Explicativo 2" xfId="75" xr:uid="{00000000-0005-0000-0000-00004F000000}"/>
    <cellStyle name="Título 1" xfId="76" builtinId="16" customBuiltin="1"/>
    <cellStyle name="Título 1 1" xfId="77" xr:uid="{00000000-0005-0000-0000-000051000000}"/>
    <cellStyle name="Título 1 2" xfId="78" xr:uid="{00000000-0005-0000-0000-000052000000}"/>
    <cellStyle name="Título 2" xfId="79" builtinId="17" customBuiltin="1"/>
    <cellStyle name="Título 2 2" xfId="80" xr:uid="{00000000-0005-0000-0000-000054000000}"/>
    <cellStyle name="Título 3" xfId="81" builtinId="18" customBuiltin="1"/>
    <cellStyle name="Título 3 2" xfId="82" xr:uid="{00000000-0005-0000-0000-000056000000}"/>
    <cellStyle name="Título 4" xfId="83" builtinId="19" customBuiltin="1"/>
    <cellStyle name="Título 4 2" xfId="84" xr:uid="{00000000-0005-0000-0000-000058000000}"/>
    <cellStyle name="Total" xfId="85" builtinId="25" customBuiltin="1"/>
    <cellStyle name="Total 2" xfId="86" xr:uid="{00000000-0005-0000-0000-00005A000000}"/>
    <cellStyle name="Vírgula" xfId="71" builtinId="3"/>
    <cellStyle name="Vírgula 17" xfId="95" xr:uid="{00000000-0005-0000-0000-00005C000000}"/>
    <cellStyle name="Vírgula 2" xfId="87" xr:uid="{00000000-0005-0000-0000-00005D000000}"/>
    <cellStyle name="Vírgula 2 2" xfId="92" xr:uid="{00000000-0005-0000-0000-00005E000000}"/>
    <cellStyle name="Vírgula 3" xfId="88" xr:uid="{00000000-0005-0000-0000-00005F000000}"/>
    <cellStyle name="Vírgula 4" xfId="89" xr:uid="{00000000-0005-0000-0000-000060000000}"/>
  </cellStyles>
  <dxfs count="14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278637</xdr:colOff>
      <xdr:row>0</xdr:row>
      <xdr:rowOff>0</xdr:rowOff>
    </xdr:from>
    <xdr:to>
      <xdr:col>2</xdr:col>
      <xdr:colOff>571500</xdr:colOff>
      <xdr:row>1</xdr:row>
      <xdr:rowOff>754858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637" y="0"/>
          <a:ext cx="1126301" cy="75485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445324</xdr:colOff>
      <xdr:row>1</xdr:row>
      <xdr:rowOff>247402</xdr:rowOff>
    </xdr:from>
    <xdr:to>
      <xdr:col>1</xdr:col>
      <xdr:colOff>880052</xdr:colOff>
      <xdr:row>1</xdr:row>
      <xdr:rowOff>723652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324" y="247402"/>
          <a:ext cx="1266825" cy="47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U1051"/>
  <sheetViews>
    <sheetView topLeftCell="A2" zoomScale="80" zoomScaleNormal="80" workbookViewId="0">
      <selection activeCell="I969" sqref="I969"/>
    </sheetView>
  </sheetViews>
  <sheetFormatPr defaultColWidth="9.140625" defaultRowHeight="14.25" x14ac:dyDescent="0.2"/>
  <cols>
    <col min="1" max="1" width="12.42578125" customWidth="1"/>
    <col min="2" max="2" width="18" hidden="1" customWidth="1"/>
    <col min="3" max="3" width="74.5703125" style="21" customWidth="1"/>
    <col min="4" max="4" width="7.5703125" style="2" hidden="1" customWidth="1"/>
    <col min="5" max="5" width="16" style="11" hidden="1" customWidth="1"/>
    <col min="6" max="6" width="14.7109375" style="11" hidden="1" customWidth="1"/>
    <col min="7" max="7" width="13.140625" style="11" hidden="1" customWidth="1"/>
    <col min="8" max="8" width="15.5703125" style="2" hidden="1" customWidth="1"/>
    <col min="9" max="9" width="24.28515625" style="2" customWidth="1"/>
    <col min="10" max="10" width="24.42578125" style="2" customWidth="1"/>
    <col min="11" max="11" width="24.28515625" style="2" customWidth="1"/>
    <col min="12" max="12" width="26.140625" style="2" customWidth="1"/>
    <col min="13" max="13" width="13.28515625" style="2" customWidth="1"/>
    <col min="14" max="14" width="7.28515625" style="2" customWidth="1"/>
    <col min="15" max="15" width="14" style="22" customWidth="1"/>
    <col min="16" max="16" width="15.140625" style="19" customWidth="1"/>
    <col min="17" max="17" width="15.85546875" style="19" customWidth="1"/>
    <col min="18" max="177" width="9.140625" style="19"/>
  </cols>
  <sheetData>
    <row r="1" spans="1:177" ht="30" hidden="1" customHeight="1" x14ac:dyDescent="0.25">
      <c r="A1" s="17"/>
      <c r="B1" s="18"/>
      <c r="C1" s="18"/>
      <c r="D1" s="13"/>
      <c r="E1" s="13"/>
      <c r="F1" s="13"/>
      <c r="G1" s="13"/>
      <c r="H1" s="9"/>
      <c r="I1" s="9"/>
      <c r="J1" s="9"/>
      <c r="K1" s="9"/>
      <c r="L1" s="276"/>
      <c r="M1" s="14"/>
      <c r="N1" s="12"/>
    </row>
    <row r="2" spans="1:177" ht="65.25" customHeight="1" x14ac:dyDescent="0.25">
      <c r="A2" s="304"/>
      <c r="B2" s="812"/>
      <c r="C2" s="812"/>
      <c r="D2" s="803"/>
      <c r="E2" s="803"/>
      <c r="F2" s="803"/>
      <c r="G2" s="803"/>
      <c r="H2" s="792"/>
      <c r="I2" s="813" t="s">
        <v>1264</v>
      </c>
      <c r="J2" s="792"/>
      <c r="K2" s="792"/>
      <c r="L2" s="792"/>
      <c r="M2" s="814"/>
      <c r="N2" s="12"/>
      <c r="O2" s="39"/>
      <c r="P2" s="44"/>
      <c r="Q2" s="44"/>
    </row>
    <row r="3" spans="1:177" ht="15" customHeight="1" x14ac:dyDescent="0.25">
      <c r="A3" s="304" t="s">
        <v>8</v>
      </c>
      <c r="B3" s="802" t="s">
        <v>222</v>
      </c>
      <c r="C3" s="802" t="s">
        <v>222</v>
      </c>
      <c r="D3" s="803"/>
      <c r="E3" s="803"/>
      <c r="F3" s="803"/>
      <c r="G3" s="803"/>
      <c r="H3" s="792"/>
      <c r="I3" s="792"/>
      <c r="J3" s="792"/>
      <c r="K3" s="803"/>
      <c r="L3" s="792"/>
      <c r="M3" s="804" t="s">
        <v>227</v>
      </c>
      <c r="N3" s="35"/>
      <c r="O3" s="39"/>
      <c r="P3" s="44"/>
      <c r="Q3" s="44"/>
    </row>
    <row r="4" spans="1:177" ht="15" customHeight="1" x14ac:dyDescent="0.25">
      <c r="A4" s="20" t="s">
        <v>9</v>
      </c>
      <c r="B4" s="16" t="s">
        <v>223</v>
      </c>
      <c r="C4" s="16" t="s">
        <v>223</v>
      </c>
      <c r="D4" s="1"/>
      <c r="E4" s="1"/>
      <c r="F4" s="1"/>
      <c r="G4" s="1"/>
      <c r="H4" s="3"/>
      <c r="I4" s="3"/>
      <c r="J4" s="15"/>
      <c r="K4" s="15"/>
      <c r="L4" s="15"/>
      <c r="M4" s="805" t="s">
        <v>226</v>
      </c>
      <c r="N4" s="35"/>
      <c r="O4" s="39"/>
      <c r="P4" s="44"/>
      <c r="Q4" s="44"/>
    </row>
    <row r="5" spans="1:177" ht="15" customHeight="1" x14ac:dyDescent="0.25">
      <c r="A5" s="806" t="s">
        <v>10</v>
      </c>
      <c r="B5" s="807" t="s">
        <v>224</v>
      </c>
      <c r="C5" s="807" t="s">
        <v>224</v>
      </c>
      <c r="D5" s="808"/>
      <c r="E5" s="808"/>
      <c r="F5" s="808"/>
      <c r="G5" s="808"/>
      <c r="H5" s="793"/>
      <c r="I5" s="793"/>
      <c r="J5" s="793"/>
      <c r="K5" s="793"/>
      <c r="L5" s="793"/>
      <c r="M5" s="809" t="s">
        <v>225</v>
      </c>
      <c r="N5" s="35"/>
      <c r="O5" s="39"/>
      <c r="P5" s="44"/>
      <c r="Q5" s="44"/>
    </row>
    <row r="6" spans="1:177" ht="15" customHeight="1" x14ac:dyDescent="0.2">
      <c r="A6" s="810" t="s">
        <v>1262</v>
      </c>
      <c r="B6" s="811"/>
      <c r="C6" s="815"/>
      <c r="D6" s="815"/>
      <c r="E6" s="815"/>
      <c r="F6" s="815"/>
      <c r="G6" s="815"/>
      <c r="H6" s="815"/>
      <c r="I6" s="815"/>
      <c r="J6" s="815"/>
      <c r="K6" s="815"/>
      <c r="L6" s="815" t="s">
        <v>1263</v>
      </c>
      <c r="M6" s="816">
        <v>2448.9</v>
      </c>
      <c r="N6" s="35"/>
      <c r="O6" s="39"/>
      <c r="P6" s="44"/>
      <c r="Q6" s="44"/>
    </row>
    <row r="7" spans="1:177" s="8" customFormat="1" ht="27" customHeight="1" x14ac:dyDescent="0.2">
      <c r="A7" s="910" t="s">
        <v>0</v>
      </c>
      <c r="B7" s="31" t="s">
        <v>7</v>
      </c>
      <c r="C7" s="32" t="s">
        <v>2</v>
      </c>
      <c r="D7" s="33" t="s">
        <v>1</v>
      </c>
      <c r="E7" s="912" t="s">
        <v>174</v>
      </c>
      <c r="F7" s="914" t="s">
        <v>30</v>
      </c>
      <c r="G7" s="915"/>
      <c r="H7" s="916"/>
      <c r="I7" s="914" t="s">
        <v>32</v>
      </c>
      <c r="J7" s="915"/>
      <c r="K7" s="916"/>
      <c r="L7" s="279" t="s">
        <v>1163</v>
      </c>
      <c r="M7" s="30" t="s">
        <v>31</v>
      </c>
      <c r="N7" s="36"/>
      <c r="O7" s="40"/>
      <c r="P7" s="45"/>
      <c r="Q7" s="45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</row>
    <row r="8" spans="1:177" s="8" customFormat="1" ht="18.75" customHeight="1" x14ac:dyDescent="0.2">
      <c r="A8" s="911"/>
      <c r="B8" s="28"/>
      <c r="C8" s="28"/>
      <c r="D8" s="34"/>
      <c r="E8" s="913"/>
      <c r="F8" s="29" t="s">
        <v>33</v>
      </c>
      <c r="G8" s="29" t="s">
        <v>34</v>
      </c>
      <c r="H8" s="10" t="s">
        <v>35</v>
      </c>
      <c r="I8" s="29" t="s">
        <v>33</v>
      </c>
      <c r="J8" s="29" t="s">
        <v>34</v>
      </c>
      <c r="K8" s="10" t="s">
        <v>35</v>
      </c>
      <c r="L8" s="280" t="s">
        <v>1237</v>
      </c>
      <c r="M8" s="30"/>
      <c r="N8" s="36"/>
      <c r="O8" s="40"/>
      <c r="P8" s="45"/>
      <c r="Q8" s="45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</row>
    <row r="9" spans="1:177" s="8" customFormat="1" ht="23.25" customHeight="1" x14ac:dyDescent="0.35">
      <c r="A9" s="328">
        <v>1</v>
      </c>
      <c r="B9" s="329"/>
      <c r="C9" s="330" t="s">
        <v>421</v>
      </c>
      <c r="D9" s="331"/>
      <c r="E9" s="332"/>
      <c r="F9" s="333"/>
      <c r="G9" s="333"/>
      <c r="H9" s="334"/>
      <c r="I9" s="326">
        <f>I10</f>
        <v>1374400</v>
      </c>
      <c r="J9" s="326">
        <f>J10</f>
        <v>0</v>
      </c>
      <c r="K9" s="326">
        <f>K10</f>
        <v>1374400</v>
      </c>
      <c r="L9" s="326">
        <f>L10</f>
        <v>1374400</v>
      </c>
      <c r="M9" s="339" t="e">
        <f>K9/$K$1050*100</f>
        <v>#REF!</v>
      </c>
      <c r="N9" s="36"/>
      <c r="O9" s="40"/>
      <c r="P9" s="45"/>
      <c r="Q9" s="45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</row>
    <row r="10" spans="1:177" s="8" customFormat="1" ht="18.75" customHeight="1" x14ac:dyDescent="0.3">
      <c r="A10" s="335" t="s">
        <v>57</v>
      </c>
      <c r="B10" s="336"/>
      <c r="C10" s="336" t="s">
        <v>422</v>
      </c>
      <c r="D10" s="327"/>
      <c r="E10" s="337"/>
      <c r="F10" s="327"/>
      <c r="G10" s="327"/>
      <c r="H10" s="327"/>
      <c r="I10" s="119">
        <f>SUM(I11:I12)+0.01</f>
        <v>1374400</v>
      </c>
      <c r="J10" s="327"/>
      <c r="K10" s="119">
        <f>SUM(K11:K12)+0.01</f>
        <v>1374400</v>
      </c>
      <c r="L10" s="119">
        <f>SUM(L11:L12)+0.01</f>
        <v>1374400</v>
      </c>
      <c r="M10" s="327" t="e">
        <f>M11+M12</f>
        <v>#REF!</v>
      </c>
      <c r="N10" s="36"/>
      <c r="O10" s="40"/>
      <c r="P10" s="45"/>
      <c r="Q10" s="45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</row>
    <row r="11" spans="1:177" s="8" customFormat="1" ht="18.75" hidden="1" customHeight="1" x14ac:dyDescent="0.2">
      <c r="A11" s="288" t="s">
        <v>437</v>
      </c>
      <c r="B11" s="285" t="s">
        <v>818</v>
      </c>
      <c r="C11" s="286" t="s">
        <v>1216</v>
      </c>
      <c r="D11" s="289" t="s">
        <v>15</v>
      </c>
      <c r="E11" s="290">
        <v>3</v>
      </c>
      <c r="F11" s="291">
        <v>432833.33</v>
      </c>
      <c r="G11" s="76" t="s">
        <v>180</v>
      </c>
      <c r="H11" s="291">
        <f>F11</f>
        <v>432833.33</v>
      </c>
      <c r="I11" s="292">
        <f t="shared" ref="I11:I12" si="0">E11*F11</f>
        <v>1298499.99</v>
      </c>
      <c r="J11" s="76" t="s">
        <v>180</v>
      </c>
      <c r="K11" s="293">
        <f t="shared" ref="K11:K12" si="1">E11*H11</f>
        <v>1298499.99</v>
      </c>
      <c r="L11" s="293">
        <f>K10:K11*1</f>
        <v>1298499.99</v>
      </c>
      <c r="M11" s="294" t="e">
        <f>K11/$K$1050*100</f>
        <v>#REF!</v>
      </c>
      <c r="N11" s="36"/>
      <c r="O11" s="42"/>
      <c r="P11" s="45"/>
      <c r="Q11" s="322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</row>
    <row r="12" spans="1:177" s="8" customFormat="1" ht="18.75" hidden="1" customHeight="1" x14ac:dyDescent="0.2">
      <c r="A12" s="295" t="s">
        <v>438</v>
      </c>
      <c r="B12" s="246" t="s">
        <v>818</v>
      </c>
      <c r="C12" s="296" t="s">
        <v>1215</v>
      </c>
      <c r="D12" s="297" t="s">
        <v>15</v>
      </c>
      <c r="E12" s="298">
        <v>1</v>
      </c>
      <c r="F12" s="298">
        <v>75900</v>
      </c>
      <c r="G12" s="76" t="s">
        <v>180</v>
      </c>
      <c r="H12" s="291">
        <f>F12</f>
        <v>75900</v>
      </c>
      <c r="I12" s="230">
        <f t="shared" si="0"/>
        <v>75900</v>
      </c>
      <c r="J12" s="76" t="s">
        <v>180</v>
      </c>
      <c r="K12" s="231">
        <f t="shared" si="1"/>
        <v>75900</v>
      </c>
      <c r="L12" s="231">
        <f>K11:K12*1</f>
        <v>75900</v>
      </c>
      <c r="M12" s="232" t="e">
        <f>K12/$K$1050*100</f>
        <v>#REF!</v>
      </c>
      <c r="N12" s="36"/>
      <c r="O12" s="42"/>
      <c r="P12" s="45"/>
      <c r="Q12" s="45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</row>
    <row r="13" spans="1:177" s="385" customFormat="1" ht="23.25" customHeight="1" x14ac:dyDescent="0.35">
      <c r="A13" s="328">
        <v>2</v>
      </c>
      <c r="B13" s="329"/>
      <c r="C13" s="330" t="s">
        <v>423</v>
      </c>
      <c r="D13" s="331"/>
      <c r="E13" s="332"/>
      <c r="F13" s="333">
        <f>'CURVA ABC'!A10148</f>
        <v>0</v>
      </c>
      <c r="G13" s="333"/>
      <c r="H13" s="334"/>
      <c r="I13" s="326" t="e">
        <f>I14+I54+I59+I94+I108+I131+I149+I593+I601</f>
        <v>#REF!</v>
      </c>
      <c r="J13" s="326" t="e">
        <f>J14+J54+J59+J94+J108+J131+J149+J593+J601</f>
        <v>#REF!</v>
      </c>
      <c r="K13" s="326" t="e">
        <f>K14+K54+K59+K94+K108+K131+K149+K593+K601</f>
        <v>#REF!</v>
      </c>
      <c r="L13" s="326" t="e">
        <f>L14+L54+L59+L94+L108+L131+L149+L593+L601</f>
        <v>#REF!</v>
      </c>
      <c r="M13" s="339" t="e">
        <f>K13/$K$1050*100</f>
        <v>#REF!</v>
      </c>
      <c r="N13" s="381"/>
      <c r="O13" s="382"/>
      <c r="P13" s="383"/>
      <c r="Q13" s="383"/>
      <c r="R13" s="384"/>
      <c r="S13" s="384"/>
      <c r="T13" s="384"/>
      <c r="U13" s="384"/>
      <c r="V13" s="384"/>
      <c r="W13" s="384"/>
      <c r="X13" s="384"/>
      <c r="Y13" s="384"/>
      <c r="Z13" s="384"/>
      <c r="AA13" s="384"/>
      <c r="AB13" s="384"/>
      <c r="AC13" s="384"/>
      <c r="AD13" s="384"/>
      <c r="AE13" s="384"/>
      <c r="AF13" s="384"/>
      <c r="AG13" s="384"/>
      <c r="AH13" s="384"/>
      <c r="AI13" s="384"/>
      <c r="AJ13" s="384"/>
      <c r="AK13" s="384"/>
      <c r="AL13" s="384"/>
      <c r="AM13" s="384"/>
      <c r="AN13" s="384"/>
      <c r="AO13" s="384"/>
      <c r="AP13" s="384"/>
      <c r="AQ13" s="384"/>
      <c r="AR13" s="384"/>
      <c r="AS13" s="384"/>
      <c r="AT13" s="384"/>
      <c r="AU13" s="384"/>
      <c r="AV13" s="384"/>
      <c r="AW13" s="384"/>
      <c r="AX13" s="384"/>
      <c r="AY13" s="384"/>
      <c r="AZ13" s="384"/>
      <c r="BA13" s="384"/>
      <c r="BB13" s="384"/>
      <c r="BC13" s="384"/>
      <c r="BD13" s="384"/>
      <c r="BE13" s="384"/>
      <c r="BF13" s="384"/>
      <c r="BG13" s="384"/>
      <c r="BH13" s="384"/>
      <c r="BI13" s="384"/>
      <c r="BJ13" s="384"/>
      <c r="BK13" s="384"/>
      <c r="BL13" s="384"/>
      <c r="BM13" s="384"/>
      <c r="BN13" s="384"/>
      <c r="BO13" s="384"/>
      <c r="BP13" s="384"/>
      <c r="BQ13" s="384"/>
      <c r="BR13" s="384"/>
      <c r="BS13" s="384"/>
      <c r="BT13" s="384"/>
      <c r="BU13" s="384"/>
      <c r="BV13" s="384"/>
      <c r="BW13" s="384"/>
      <c r="BX13" s="384"/>
      <c r="BY13" s="384"/>
      <c r="BZ13" s="384"/>
      <c r="CA13" s="384"/>
      <c r="CB13" s="384"/>
      <c r="CC13" s="384"/>
      <c r="CD13" s="384"/>
      <c r="CE13" s="384"/>
      <c r="CF13" s="384"/>
      <c r="CG13" s="384"/>
      <c r="CH13" s="384"/>
      <c r="CI13" s="384"/>
      <c r="CJ13" s="384"/>
      <c r="CK13" s="384"/>
      <c r="CL13" s="384"/>
      <c r="CM13" s="384"/>
      <c r="CN13" s="384"/>
      <c r="CO13" s="384"/>
      <c r="CP13" s="384"/>
      <c r="CQ13" s="384"/>
      <c r="CR13" s="384"/>
      <c r="CS13" s="384"/>
      <c r="CT13" s="384"/>
      <c r="CU13" s="384"/>
      <c r="CV13" s="384"/>
      <c r="CW13" s="384"/>
      <c r="CX13" s="384"/>
      <c r="CY13" s="384"/>
      <c r="CZ13" s="384"/>
      <c r="DA13" s="384"/>
      <c r="DB13" s="384"/>
      <c r="DC13" s="384"/>
      <c r="DD13" s="384"/>
      <c r="DE13" s="384"/>
      <c r="DF13" s="384"/>
      <c r="DG13" s="384"/>
      <c r="DH13" s="384"/>
      <c r="DI13" s="384"/>
      <c r="DJ13" s="384"/>
      <c r="DK13" s="384"/>
      <c r="DL13" s="384"/>
      <c r="DM13" s="384"/>
      <c r="DN13" s="384"/>
      <c r="DO13" s="384"/>
      <c r="DP13" s="384"/>
      <c r="DQ13" s="384"/>
      <c r="DR13" s="384"/>
      <c r="DS13" s="384"/>
      <c r="DT13" s="384"/>
      <c r="DU13" s="384"/>
      <c r="DV13" s="384"/>
      <c r="DW13" s="384"/>
      <c r="DX13" s="384"/>
      <c r="DY13" s="384"/>
      <c r="DZ13" s="384"/>
      <c r="EA13" s="384"/>
      <c r="EB13" s="384"/>
      <c r="EC13" s="384"/>
      <c r="ED13" s="384"/>
      <c r="EE13" s="384"/>
      <c r="EF13" s="384"/>
      <c r="EG13" s="384"/>
      <c r="EH13" s="384"/>
      <c r="EI13" s="384"/>
      <c r="EJ13" s="384"/>
      <c r="EK13" s="384"/>
      <c r="EL13" s="384"/>
      <c r="EM13" s="384"/>
      <c r="EN13" s="384"/>
      <c r="EO13" s="384"/>
      <c r="EP13" s="384"/>
      <c r="EQ13" s="384"/>
      <c r="ER13" s="384"/>
      <c r="ES13" s="384"/>
      <c r="ET13" s="384"/>
      <c r="EU13" s="384"/>
      <c r="EV13" s="384"/>
      <c r="EW13" s="384"/>
      <c r="EX13" s="384"/>
      <c r="EY13" s="384"/>
      <c r="EZ13" s="384"/>
      <c r="FA13" s="384"/>
      <c r="FB13" s="384"/>
      <c r="FC13" s="384"/>
      <c r="FD13" s="384"/>
      <c r="FE13" s="384"/>
      <c r="FF13" s="384"/>
      <c r="FG13" s="384"/>
      <c r="FH13" s="384"/>
      <c r="FI13" s="384"/>
      <c r="FJ13" s="384"/>
      <c r="FK13" s="384"/>
      <c r="FL13" s="384"/>
      <c r="FM13" s="384"/>
      <c r="FN13" s="384"/>
      <c r="FO13" s="384"/>
      <c r="FP13" s="384"/>
      <c r="FQ13" s="384"/>
      <c r="FR13" s="384"/>
      <c r="FS13" s="384"/>
      <c r="FT13" s="384"/>
      <c r="FU13" s="384"/>
    </row>
    <row r="14" spans="1:177" s="5" customFormat="1" ht="20.100000000000001" customHeight="1" x14ac:dyDescent="0.2">
      <c r="A14" s="335" t="s">
        <v>25</v>
      </c>
      <c r="B14" s="336"/>
      <c r="C14" s="336" t="s">
        <v>123</v>
      </c>
      <c r="D14" s="327"/>
      <c r="E14" s="337"/>
      <c r="F14" s="327"/>
      <c r="G14" s="327"/>
      <c r="H14" s="327"/>
      <c r="I14" s="327" t="e">
        <f>I15+I21+I23+I30+I37</f>
        <v>#REF!</v>
      </c>
      <c r="J14" s="327" t="e">
        <f>J15+J21+J23+J30+J37</f>
        <v>#REF!</v>
      </c>
      <c r="K14" s="327" t="e">
        <f>K15+K21+K23+K30+K37</f>
        <v>#REF!</v>
      </c>
      <c r="L14" s="327" t="e">
        <f>L15+L21+L23+L30+L37</f>
        <v>#REF!</v>
      </c>
      <c r="M14" s="327" t="e">
        <f>M15+M21+M23+M30+M37</f>
        <v>#REF!</v>
      </c>
      <c r="N14" s="37"/>
      <c r="O14" s="41"/>
      <c r="P14" s="46"/>
      <c r="Q14" s="46"/>
    </row>
    <row r="15" spans="1:177" s="5" customFormat="1" ht="20.100000000000001" customHeight="1" x14ac:dyDescent="0.25">
      <c r="A15" s="340" t="s">
        <v>62</v>
      </c>
      <c r="B15" s="341"/>
      <c r="C15" s="342" t="s">
        <v>11</v>
      </c>
      <c r="D15" s="343"/>
      <c r="E15" s="344"/>
      <c r="F15" s="344"/>
      <c r="G15" s="344"/>
      <c r="H15" s="345"/>
      <c r="I15" s="23" t="e">
        <f>SUM(I16:I20)</f>
        <v>#REF!</v>
      </c>
      <c r="J15" s="23" t="e">
        <f>SUM(J16:J20)</f>
        <v>#REF!</v>
      </c>
      <c r="K15" s="23" t="e">
        <f>SUM(K16:K20)</f>
        <v>#REF!</v>
      </c>
      <c r="L15" s="23" t="e">
        <f>SUM(L16:L20)</f>
        <v>#REF!</v>
      </c>
      <c r="M15" s="23" t="e">
        <f>SUM(M16:M20)</f>
        <v>#REF!</v>
      </c>
      <c r="N15" s="38"/>
      <c r="O15" s="41"/>
      <c r="P15" s="46"/>
      <c r="Q15" s="46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</row>
    <row r="16" spans="1:177" s="5" customFormat="1" ht="13.5" hidden="1" customHeight="1" x14ac:dyDescent="0.2">
      <c r="A16" s="133" t="s">
        <v>437</v>
      </c>
      <c r="B16" s="285" t="s">
        <v>183</v>
      </c>
      <c r="C16" s="338" t="s">
        <v>12</v>
      </c>
      <c r="D16" s="77" t="s">
        <v>15</v>
      </c>
      <c r="E16" s="76">
        <v>2</v>
      </c>
      <c r="F16" s="76" t="e">
        <f>#REF!</f>
        <v>#REF!</v>
      </c>
      <c r="G16" s="76" t="s">
        <v>180</v>
      </c>
      <c r="H16" s="75" t="e">
        <f>F16</f>
        <v>#REF!</v>
      </c>
      <c r="I16" s="75" t="e">
        <f>E16*F16</f>
        <v>#REF!</v>
      </c>
      <c r="J16" s="75" t="s">
        <v>180</v>
      </c>
      <c r="K16" s="76" t="e">
        <f>E16*H16</f>
        <v>#REF!</v>
      </c>
      <c r="L16" s="76" t="e">
        <f>K16*1.25</f>
        <v>#REF!</v>
      </c>
      <c r="M16" s="77" t="e">
        <f t="shared" ref="M16:M36" si="2">K16/$K$1050*100</f>
        <v>#REF!</v>
      </c>
      <c r="N16" s="38"/>
      <c r="O16" s="42"/>
      <c r="P16" s="47"/>
      <c r="Q16" s="48"/>
    </row>
    <row r="17" spans="1:13" s="5" customFormat="1" ht="13.5" hidden="1" customHeight="1" x14ac:dyDescent="0.2">
      <c r="A17" s="131" t="s">
        <v>438</v>
      </c>
      <c r="B17" s="309" t="s">
        <v>189</v>
      </c>
      <c r="C17" s="130" t="s">
        <v>1111</v>
      </c>
      <c r="D17" s="77" t="s">
        <v>15</v>
      </c>
      <c r="E17" s="74">
        <v>1</v>
      </c>
      <c r="F17" s="76" t="s">
        <v>180</v>
      </c>
      <c r="G17" s="74" t="e">
        <f>#REF!</f>
        <v>#REF!</v>
      </c>
      <c r="H17" s="74" t="e">
        <f>G17</f>
        <v>#REF!</v>
      </c>
      <c r="I17" s="76" t="s">
        <v>180</v>
      </c>
      <c r="J17" s="75" t="e">
        <f t="shared" ref="J17:J20" si="3">E17*G17</f>
        <v>#REF!</v>
      </c>
      <c r="K17" s="76" t="e">
        <f t="shared" ref="K17:K20" si="4">E17*H17</f>
        <v>#REF!</v>
      </c>
      <c r="L17" s="76" t="e">
        <f>K17*1.25</f>
        <v>#REF!</v>
      </c>
      <c r="M17" s="77" t="e">
        <f t="shared" si="2"/>
        <v>#REF!</v>
      </c>
    </row>
    <row r="18" spans="1:13" s="5" customFormat="1" ht="13.5" hidden="1" customHeight="1" x14ac:dyDescent="0.2">
      <c r="A18" s="131" t="s">
        <v>439</v>
      </c>
      <c r="B18" s="309" t="s">
        <v>190</v>
      </c>
      <c r="C18" s="130" t="s">
        <v>229</v>
      </c>
      <c r="D18" s="77" t="s">
        <v>15</v>
      </c>
      <c r="E18" s="74">
        <v>1</v>
      </c>
      <c r="F18" s="76" t="s">
        <v>180</v>
      </c>
      <c r="G18" s="74" t="e">
        <f>#REF!</f>
        <v>#REF!</v>
      </c>
      <c r="H18" s="74" t="e">
        <f>G18</f>
        <v>#REF!</v>
      </c>
      <c r="I18" s="76" t="s">
        <v>180</v>
      </c>
      <c r="J18" s="75" t="e">
        <f t="shared" si="3"/>
        <v>#REF!</v>
      </c>
      <c r="K18" s="76" t="e">
        <f t="shared" si="4"/>
        <v>#REF!</v>
      </c>
      <c r="L18" s="76" t="e">
        <f>K18*1.25</f>
        <v>#REF!</v>
      </c>
      <c r="M18" s="77" t="e">
        <f t="shared" si="2"/>
        <v>#REF!</v>
      </c>
    </row>
    <row r="19" spans="1:13" s="5" customFormat="1" ht="13.5" hidden="1" customHeight="1" x14ac:dyDescent="0.2">
      <c r="A19" s="131" t="s">
        <v>440</v>
      </c>
      <c r="B19" s="309" t="s">
        <v>191</v>
      </c>
      <c r="C19" s="130" t="s">
        <v>230</v>
      </c>
      <c r="D19" s="77" t="s">
        <v>15</v>
      </c>
      <c r="E19" s="74">
        <v>1</v>
      </c>
      <c r="F19" s="76" t="s">
        <v>180</v>
      </c>
      <c r="G19" s="74" t="e">
        <f>#REF!</f>
        <v>#REF!</v>
      </c>
      <c r="H19" s="74" t="e">
        <f>G19</f>
        <v>#REF!</v>
      </c>
      <c r="I19" s="76" t="s">
        <v>180</v>
      </c>
      <c r="J19" s="75" t="e">
        <f t="shared" si="3"/>
        <v>#REF!</v>
      </c>
      <c r="K19" s="76" t="e">
        <f t="shared" si="4"/>
        <v>#REF!</v>
      </c>
      <c r="L19" s="76" t="e">
        <f>K19*1.25</f>
        <v>#REF!</v>
      </c>
      <c r="M19" s="77" t="e">
        <f t="shared" si="2"/>
        <v>#REF!</v>
      </c>
    </row>
    <row r="20" spans="1:13" s="5" customFormat="1" ht="13.5" hidden="1" customHeight="1" x14ac:dyDescent="0.2">
      <c r="A20" s="324" t="s">
        <v>441</v>
      </c>
      <c r="B20" s="325" t="s">
        <v>191</v>
      </c>
      <c r="C20" s="130" t="s">
        <v>1238</v>
      </c>
      <c r="D20" s="77" t="s">
        <v>15</v>
      </c>
      <c r="E20" s="74">
        <v>1</v>
      </c>
      <c r="F20" s="76" t="s">
        <v>180</v>
      </c>
      <c r="G20" s="74" t="e">
        <f>#REF!</f>
        <v>#REF!</v>
      </c>
      <c r="H20" s="74" t="e">
        <f>G20</f>
        <v>#REF!</v>
      </c>
      <c r="I20" s="76" t="s">
        <v>180</v>
      </c>
      <c r="J20" s="75" t="e">
        <f t="shared" si="3"/>
        <v>#REF!</v>
      </c>
      <c r="K20" s="76" t="e">
        <f t="shared" si="4"/>
        <v>#REF!</v>
      </c>
      <c r="L20" s="76" t="e">
        <f>K20*1.25</f>
        <v>#REF!</v>
      </c>
      <c r="M20" s="77" t="e">
        <f t="shared" si="2"/>
        <v>#REF!</v>
      </c>
    </row>
    <row r="21" spans="1:13" s="5" customFormat="1" ht="20.100000000000001" customHeight="1" x14ac:dyDescent="0.25">
      <c r="A21" s="346" t="s">
        <v>63</v>
      </c>
      <c r="B21" s="347"/>
      <c r="C21" s="348" t="s">
        <v>16</v>
      </c>
      <c r="D21" s="349"/>
      <c r="E21" s="350"/>
      <c r="F21" s="344"/>
      <c r="G21" s="344"/>
      <c r="H21" s="345"/>
      <c r="I21" s="23" t="e">
        <f>SUM(I22:I22)</f>
        <v>#REF!</v>
      </c>
      <c r="J21" s="23">
        <f>SUM(J22:J22)</f>
        <v>0</v>
      </c>
      <c r="K21" s="23" t="e">
        <f>SUM(K22:K22)</f>
        <v>#REF!</v>
      </c>
      <c r="L21" s="23" t="e">
        <f>SUM(L22:L22)</f>
        <v>#REF!</v>
      </c>
      <c r="M21" s="351" t="e">
        <f t="shared" si="2"/>
        <v>#REF!</v>
      </c>
    </row>
    <row r="22" spans="1:13" s="5" customFormat="1" ht="12" hidden="1" customHeight="1" x14ac:dyDescent="0.2">
      <c r="A22" s="133" t="s">
        <v>437</v>
      </c>
      <c r="B22" s="352" t="s">
        <v>184</v>
      </c>
      <c r="C22" s="353" t="s">
        <v>14</v>
      </c>
      <c r="D22" s="187" t="s">
        <v>5</v>
      </c>
      <c r="E22" s="186">
        <v>300</v>
      </c>
      <c r="F22" s="184" t="e">
        <f>#REF!</f>
        <v>#REF!</v>
      </c>
      <c r="G22" s="184" t="s">
        <v>180</v>
      </c>
      <c r="H22" s="354" t="e">
        <f>F22</f>
        <v>#REF!</v>
      </c>
      <c r="I22" s="185" t="e">
        <f>E22*F22</f>
        <v>#REF!</v>
      </c>
      <c r="J22" s="75" t="s">
        <v>180</v>
      </c>
      <c r="K22" s="186" t="e">
        <f>E22*H22</f>
        <v>#REF!</v>
      </c>
      <c r="L22" s="76" t="e">
        <f>K22*1.25</f>
        <v>#REF!</v>
      </c>
      <c r="M22" s="187" t="e">
        <f t="shared" si="2"/>
        <v>#REF!</v>
      </c>
    </row>
    <row r="23" spans="1:13" s="5" customFormat="1" ht="20.100000000000001" customHeight="1" x14ac:dyDescent="0.25">
      <c r="A23" s="355" t="s">
        <v>64</v>
      </c>
      <c r="B23" s="356"/>
      <c r="C23" s="348" t="s">
        <v>17</v>
      </c>
      <c r="D23" s="349"/>
      <c r="E23" s="350"/>
      <c r="F23" s="350"/>
      <c r="G23" s="350"/>
      <c r="H23" s="357"/>
      <c r="I23" s="23" t="e">
        <f>SUM(I24:I29)</f>
        <v>#REF!</v>
      </c>
      <c r="J23" s="23" t="e">
        <f>SUM(J24:J29)</f>
        <v>#REF!</v>
      </c>
      <c r="K23" s="23" t="e">
        <f>SUM(K24:K29)</f>
        <v>#REF!</v>
      </c>
      <c r="L23" s="23" t="e">
        <f>SUM(L24:L29)</f>
        <v>#REF!</v>
      </c>
      <c r="M23" s="351" t="e">
        <f t="shared" si="2"/>
        <v>#REF!</v>
      </c>
    </row>
    <row r="24" spans="1:13" s="5" customFormat="1" ht="14.25" hidden="1" customHeight="1" x14ac:dyDescent="0.2">
      <c r="A24" s="358" t="s">
        <v>443</v>
      </c>
      <c r="B24" s="359" t="s">
        <v>185</v>
      </c>
      <c r="C24" s="360" t="s">
        <v>18</v>
      </c>
      <c r="D24" s="361" t="s">
        <v>5</v>
      </c>
      <c r="E24" s="362">
        <v>1</v>
      </c>
      <c r="F24" s="362" t="e">
        <f>#REF!</f>
        <v>#REF!</v>
      </c>
      <c r="G24" s="362" t="e">
        <f>#REF!</f>
        <v>#REF!</v>
      </c>
      <c r="H24" s="363" t="e">
        <f t="shared" ref="H24:H29" si="5">F24+G24</f>
        <v>#REF!</v>
      </c>
      <c r="I24" s="75" t="e">
        <f t="shared" ref="I24:I29" si="6">E24*F24</f>
        <v>#REF!</v>
      </c>
      <c r="J24" s="75" t="e">
        <f t="shared" ref="J24:J29" si="7">E24*G24</f>
        <v>#REF!</v>
      </c>
      <c r="K24" s="76" t="e">
        <f t="shared" ref="K24:K29" si="8">E24*H24</f>
        <v>#REF!</v>
      </c>
      <c r="L24" s="76" t="e">
        <f>K24*1.25</f>
        <v>#REF!</v>
      </c>
      <c r="M24" s="77" t="e">
        <f t="shared" si="2"/>
        <v>#REF!</v>
      </c>
    </row>
    <row r="25" spans="1:13" s="5" customFormat="1" ht="12.75" hidden="1" x14ac:dyDescent="0.2">
      <c r="A25" s="364" t="s">
        <v>438</v>
      </c>
      <c r="B25" s="365" t="s">
        <v>649</v>
      </c>
      <c r="C25" s="366" t="s">
        <v>233</v>
      </c>
      <c r="D25" s="77" t="s">
        <v>5</v>
      </c>
      <c r="E25" s="228">
        <v>16</v>
      </c>
      <c r="F25" s="228">
        <v>106.56</v>
      </c>
      <c r="G25" s="228">
        <v>12.39</v>
      </c>
      <c r="H25" s="227">
        <f t="shared" si="5"/>
        <v>118.95</v>
      </c>
      <c r="I25" s="227">
        <f t="shared" si="6"/>
        <v>1704.96</v>
      </c>
      <c r="J25" s="227">
        <f t="shared" si="7"/>
        <v>198.24</v>
      </c>
      <c r="K25" s="228">
        <f t="shared" si="8"/>
        <v>1903.2</v>
      </c>
      <c r="L25" s="76">
        <f t="shared" ref="L25:L53" si="9">K25*1.25</f>
        <v>2379</v>
      </c>
      <c r="M25" s="229" t="e">
        <f t="shared" si="2"/>
        <v>#REF!</v>
      </c>
    </row>
    <row r="26" spans="1:13" s="5" customFormat="1" ht="16.5" hidden="1" customHeight="1" x14ac:dyDescent="0.2">
      <c r="A26" s="364" t="s">
        <v>439</v>
      </c>
      <c r="B26" s="365" t="s">
        <v>186</v>
      </c>
      <c r="C26" s="366" t="s">
        <v>1234</v>
      </c>
      <c r="D26" s="229" t="s">
        <v>5</v>
      </c>
      <c r="E26" s="228">
        <v>50</v>
      </c>
      <c r="F26" s="228" t="e">
        <f>#REF!</f>
        <v>#REF!</v>
      </c>
      <c r="G26" s="228" t="e">
        <f>#REF!</f>
        <v>#REF!</v>
      </c>
      <c r="H26" s="227" t="e">
        <f t="shared" si="5"/>
        <v>#REF!</v>
      </c>
      <c r="I26" s="227" t="e">
        <f t="shared" si="6"/>
        <v>#REF!</v>
      </c>
      <c r="J26" s="227" t="e">
        <f t="shared" si="7"/>
        <v>#REF!</v>
      </c>
      <c r="K26" s="228" t="e">
        <f t="shared" si="8"/>
        <v>#REF!</v>
      </c>
      <c r="L26" s="76" t="e">
        <f t="shared" si="9"/>
        <v>#REF!</v>
      </c>
      <c r="M26" s="229" t="e">
        <f t="shared" si="2"/>
        <v>#REF!</v>
      </c>
    </row>
    <row r="27" spans="1:13" s="5" customFormat="1" ht="16.5" hidden="1" customHeight="1" x14ac:dyDescent="0.2">
      <c r="A27" s="367" t="s">
        <v>440</v>
      </c>
      <c r="B27" s="365" t="s">
        <v>199</v>
      </c>
      <c r="C27" s="366" t="s">
        <v>1235</v>
      </c>
      <c r="D27" s="229" t="s">
        <v>5</v>
      </c>
      <c r="E27" s="368">
        <v>24</v>
      </c>
      <c r="F27" s="368" t="e">
        <f>#REF!</f>
        <v>#REF!</v>
      </c>
      <c r="G27" s="368" t="e">
        <f>#REF!</f>
        <v>#REF!</v>
      </c>
      <c r="H27" s="227" t="e">
        <f t="shared" si="5"/>
        <v>#REF!</v>
      </c>
      <c r="I27" s="227" t="e">
        <f t="shared" si="6"/>
        <v>#REF!</v>
      </c>
      <c r="J27" s="227" t="e">
        <f t="shared" si="7"/>
        <v>#REF!</v>
      </c>
      <c r="K27" s="228" t="e">
        <f t="shared" si="8"/>
        <v>#REF!</v>
      </c>
      <c r="L27" s="76" t="e">
        <f t="shared" si="9"/>
        <v>#REF!</v>
      </c>
      <c r="M27" s="229" t="e">
        <f t="shared" si="2"/>
        <v>#REF!</v>
      </c>
    </row>
    <row r="28" spans="1:13" s="5" customFormat="1" ht="16.5" hidden="1" customHeight="1" x14ac:dyDescent="0.2">
      <c r="A28" s="367" t="s">
        <v>441</v>
      </c>
      <c r="B28" s="365" t="s">
        <v>198</v>
      </c>
      <c r="C28" s="366" t="s">
        <v>1236</v>
      </c>
      <c r="D28" s="369" t="s">
        <v>216</v>
      </c>
      <c r="E28" s="368">
        <v>2</v>
      </c>
      <c r="F28" s="368" t="e">
        <f>#REF!</f>
        <v>#REF!</v>
      </c>
      <c r="G28" s="368" t="e">
        <f>#REF!</f>
        <v>#REF!</v>
      </c>
      <c r="H28" s="227" t="e">
        <f t="shared" si="5"/>
        <v>#REF!</v>
      </c>
      <c r="I28" s="227" t="e">
        <f t="shared" si="6"/>
        <v>#REF!</v>
      </c>
      <c r="J28" s="227" t="e">
        <f t="shared" si="7"/>
        <v>#REF!</v>
      </c>
      <c r="K28" s="228" t="e">
        <f t="shared" si="8"/>
        <v>#REF!</v>
      </c>
      <c r="L28" s="76" t="e">
        <f t="shared" si="9"/>
        <v>#REF!</v>
      </c>
      <c r="M28" s="229" t="e">
        <f t="shared" si="2"/>
        <v>#REF!</v>
      </c>
    </row>
    <row r="29" spans="1:13" s="5" customFormat="1" ht="12.75" hidden="1" x14ac:dyDescent="0.2">
      <c r="A29" s="370" t="s">
        <v>445</v>
      </c>
      <c r="B29" s="365" t="s">
        <v>187</v>
      </c>
      <c r="C29" s="371" t="s">
        <v>232</v>
      </c>
      <c r="D29" s="372" t="s">
        <v>56</v>
      </c>
      <c r="E29" s="373">
        <v>4</v>
      </c>
      <c r="F29" s="373" t="e">
        <f>#REF!</f>
        <v>#REF!</v>
      </c>
      <c r="G29" s="373" t="e">
        <f>#REF!</f>
        <v>#REF!</v>
      </c>
      <c r="H29" s="374" t="e">
        <f t="shared" si="5"/>
        <v>#REF!</v>
      </c>
      <c r="I29" s="374" t="e">
        <f t="shared" si="6"/>
        <v>#REF!</v>
      </c>
      <c r="J29" s="374" t="e">
        <f t="shared" si="7"/>
        <v>#REF!</v>
      </c>
      <c r="K29" s="373" t="e">
        <f t="shared" si="8"/>
        <v>#REF!</v>
      </c>
      <c r="L29" s="76" t="e">
        <f t="shared" si="9"/>
        <v>#REF!</v>
      </c>
      <c r="M29" s="372" t="e">
        <f t="shared" si="2"/>
        <v>#REF!</v>
      </c>
    </row>
    <row r="30" spans="1:13" s="5" customFormat="1" ht="20.100000000000001" customHeight="1" x14ac:dyDescent="0.25">
      <c r="A30" s="375" t="s">
        <v>444</v>
      </c>
      <c r="B30" s="376"/>
      <c r="C30" s="377" t="s">
        <v>19</v>
      </c>
      <c r="D30" s="378"/>
      <c r="E30" s="379"/>
      <c r="F30" s="379"/>
      <c r="G30" s="379"/>
      <c r="H30" s="380"/>
      <c r="I30" s="23">
        <f>SUM(I31:I36)</f>
        <v>0</v>
      </c>
      <c r="J30" s="23">
        <f>SUM(J31:J36)</f>
        <v>154114.94</v>
      </c>
      <c r="K30" s="23">
        <f>SUM(K31:K36)</f>
        <v>154114.94</v>
      </c>
      <c r="L30" s="23">
        <f>SUM(L31:L36)</f>
        <v>192643.67499999999</v>
      </c>
      <c r="M30" s="351" t="e">
        <f t="shared" si="2"/>
        <v>#REF!</v>
      </c>
    </row>
    <row r="31" spans="1:13" s="5" customFormat="1" ht="12.75" hidden="1" x14ac:dyDescent="0.2">
      <c r="A31" s="386" t="s">
        <v>437</v>
      </c>
      <c r="B31" s="387" t="s">
        <v>207</v>
      </c>
      <c r="C31" s="360" t="s">
        <v>37</v>
      </c>
      <c r="D31" s="361" t="s">
        <v>216</v>
      </c>
      <c r="E31" s="362">
        <v>2</v>
      </c>
      <c r="F31" s="76" t="s">
        <v>180</v>
      </c>
      <c r="G31" s="362">
        <v>16582.48</v>
      </c>
      <c r="H31" s="363">
        <f t="shared" ref="H31:H36" si="10">G31</f>
        <v>16582.48</v>
      </c>
      <c r="I31" s="76" t="s">
        <v>180</v>
      </c>
      <c r="J31" s="75">
        <f t="shared" ref="J31:J36" si="11">E31*G31</f>
        <v>33164.959999999999</v>
      </c>
      <c r="K31" s="76">
        <f t="shared" ref="K31:K36" si="12">E31*H31</f>
        <v>33164.959999999999</v>
      </c>
      <c r="L31" s="76">
        <f t="shared" si="9"/>
        <v>41456.199999999997</v>
      </c>
      <c r="M31" s="77" t="e">
        <f t="shared" si="2"/>
        <v>#REF!</v>
      </c>
    </row>
    <row r="32" spans="1:13" s="5" customFormat="1" ht="12.75" hidden="1" x14ac:dyDescent="0.2">
      <c r="A32" s="364" t="s">
        <v>438</v>
      </c>
      <c r="B32" s="387" t="s">
        <v>217</v>
      </c>
      <c r="C32" s="360" t="s">
        <v>181</v>
      </c>
      <c r="D32" s="361" t="s">
        <v>216</v>
      </c>
      <c r="E32" s="362">
        <v>2</v>
      </c>
      <c r="F32" s="76" t="s">
        <v>180</v>
      </c>
      <c r="G32" s="362">
        <v>14109.11</v>
      </c>
      <c r="H32" s="363">
        <f t="shared" si="10"/>
        <v>14109.11</v>
      </c>
      <c r="I32" s="76" t="s">
        <v>180</v>
      </c>
      <c r="J32" s="75">
        <f t="shared" si="11"/>
        <v>28218.22</v>
      </c>
      <c r="K32" s="76">
        <f t="shared" si="12"/>
        <v>28218.22</v>
      </c>
      <c r="L32" s="76">
        <f t="shared" si="9"/>
        <v>35272.775000000001</v>
      </c>
      <c r="M32" s="77" t="e">
        <f t="shared" si="2"/>
        <v>#REF!</v>
      </c>
    </row>
    <row r="33" spans="1:13" s="5" customFormat="1" ht="12.75" hidden="1" x14ac:dyDescent="0.2">
      <c r="A33" s="364" t="s">
        <v>439</v>
      </c>
      <c r="B33" s="388" t="s">
        <v>209</v>
      </c>
      <c r="C33" s="389" t="s">
        <v>208</v>
      </c>
      <c r="D33" s="361" t="s">
        <v>216</v>
      </c>
      <c r="E33" s="188">
        <v>4</v>
      </c>
      <c r="F33" s="76" t="s">
        <v>180</v>
      </c>
      <c r="G33" s="188">
        <v>10997.84</v>
      </c>
      <c r="H33" s="363">
        <f t="shared" si="10"/>
        <v>10997.84</v>
      </c>
      <c r="I33" s="76" t="s">
        <v>180</v>
      </c>
      <c r="J33" s="227">
        <f t="shared" si="11"/>
        <v>43991.360000000001</v>
      </c>
      <c r="K33" s="228">
        <f t="shared" si="12"/>
        <v>43991.360000000001</v>
      </c>
      <c r="L33" s="76">
        <f t="shared" si="9"/>
        <v>54989.2</v>
      </c>
      <c r="M33" s="229" t="e">
        <f t="shared" si="2"/>
        <v>#REF!</v>
      </c>
    </row>
    <row r="34" spans="1:13" s="5" customFormat="1" ht="12.75" hidden="1" x14ac:dyDescent="0.2">
      <c r="A34" s="364" t="s">
        <v>440</v>
      </c>
      <c r="B34" s="388" t="s">
        <v>218</v>
      </c>
      <c r="C34" s="389" t="s">
        <v>36</v>
      </c>
      <c r="D34" s="361" t="s">
        <v>216</v>
      </c>
      <c r="E34" s="188">
        <v>2</v>
      </c>
      <c r="F34" s="76" t="s">
        <v>180</v>
      </c>
      <c r="G34" s="188">
        <v>5495.24</v>
      </c>
      <c r="H34" s="363">
        <f t="shared" si="10"/>
        <v>5495.24</v>
      </c>
      <c r="I34" s="76" t="s">
        <v>180</v>
      </c>
      <c r="J34" s="227">
        <f t="shared" si="11"/>
        <v>10990.48</v>
      </c>
      <c r="K34" s="228">
        <f t="shared" si="12"/>
        <v>10990.48</v>
      </c>
      <c r="L34" s="76">
        <f t="shared" si="9"/>
        <v>13738.099999999999</v>
      </c>
      <c r="M34" s="229" t="e">
        <f t="shared" si="2"/>
        <v>#REF!</v>
      </c>
    </row>
    <row r="35" spans="1:13" s="5" customFormat="1" ht="12.75" hidden="1" x14ac:dyDescent="0.2">
      <c r="A35" s="364" t="s">
        <v>441</v>
      </c>
      <c r="B35" s="388" t="s">
        <v>640</v>
      </c>
      <c r="C35" s="366" t="s">
        <v>234</v>
      </c>
      <c r="D35" s="77" t="s">
        <v>216</v>
      </c>
      <c r="E35" s="228">
        <v>4</v>
      </c>
      <c r="F35" s="76" t="s">
        <v>180</v>
      </c>
      <c r="G35" s="228">
        <v>3372.38</v>
      </c>
      <c r="H35" s="363">
        <f t="shared" si="10"/>
        <v>3372.38</v>
      </c>
      <c r="I35" s="76" t="s">
        <v>180</v>
      </c>
      <c r="J35" s="227">
        <f t="shared" si="11"/>
        <v>13489.52</v>
      </c>
      <c r="K35" s="228">
        <f t="shared" si="12"/>
        <v>13489.52</v>
      </c>
      <c r="L35" s="76">
        <f t="shared" si="9"/>
        <v>16861.900000000001</v>
      </c>
      <c r="M35" s="229" t="e">
        <f t="shared" si="2"/>
        <v>#REF!</v>
      </c>
    </row>
    <row r="36" spans="1:13" s="5" customFormat="1" ht="12.75" hidden="1" x14ac:dyDescent="0.2">
      <c r="A36" s="370" t="s">
        <v>445</v>
      </c>
      <c r="B36" s="390" t="s">
        <v>210</v>
      </c>
      <c r="C36" s="391" t="s">
        <v>38</v>
      </c>
      <c r="D36" s="361" t="s">
        <v>216</v>
      </c>
      <c r="E36" s="392">
        <v>8</v>
      </c>
      <c r="F36" s="76" t="s">
        <v>180</v>
      </c>
      <c r="G36" s="392">
        <v>3032.55</v>
      </c>
      <c r="H36" s="363">
        <f t="shared" si="10"/>
        <v>3032.55</v>
      </c>
      <c r="I36" s="76" t="s">
        <v>180</v>
      </c>
      <c r="J36" s="374">
        <f t="shared" si="11"/>
        <v>24260.400000000001</v>
      </c>
      <c r="K36" s="373">
        <f t="shared" si="12"/>
        <v>24260.400000000001</v>
      </c>
      <c r="L36" s="76">
        <f t="shared" si="9"/>
        <v>30325.5</v>
      </c>
      <c r="M36" s="372" t="e">
        <f t="shared" si="2"/>
        <v>#REF!</v>
      </c>
    </row>
    <row r="37" spans="1:13" s="5" customFormat="1" ht="18" x14ac:dyDescent="0.25">
      <c r="A37" s="375" t="s">
        <v>65</v>
      </c>
      <c r="B37" s="393"/>
      <c r="C37" s="377" t="s">
        <v>124</v>
      </c>
      <c r="D37" s="378"/>
      <c r="E37" s="379"/>
      <c r="F37" s="379"/>
      <c r="G37" s="379"/>
      <c r="H37" s="380"/>
      <c r="I37" s="23" t="e">
        <f>SUM(I38:I53)</f>
        <v>#REF!</v>
      </c>
      <c r="J37" s="23" t="e">
        <f>SUM(J38:J53)</f>
        <v>#REF!</v>
      </c>
      <c r="K37" s="23" t="e">
        <f>SUM(K38:K53)</f>
        <v>#REF!</v>
      </c>
      <c r="L37" s="23" t="e">
        <f>SUM(L38:L53)</f>
        <v>#REF!</v>
      </c>
      <c r="M37" s="23" t="e">
        <f>SUM(M38:M53)</f>
        <v>#REF!</v>
      </c>
    </row>
    <row r="38" spans="1:13" s="5" customFormat="1" ht="12.75" hidden="1" x14ac:dyDescent="0.2">
      <c r="A38" s="394" t="s">
        <v>437</v>
      </c>
      <c r="B38" s="388" t="s">
        <v>641</v>
      </c>
      <c r="C38" s="366" t="s">
        <v>235</v>
      </c>
      <c r="D38" s="25" t="s">
        <v>126</v>
      </c>
      <c r="E38" s="395">
        <v>261</v>
      </c>
      <c r="F38" s="228">
        <v>12.98</v>
      </c>
      <c r="G38" s="228">
        <v>14.34</v>
      </c>
      <c r="H38" s="227">
        <f t="shared" ref="H38:H48" si="13">F38+G38</f>
        <v>27.32</v>
      </c>
      <c r="I38" s="227">
        <f t="shared" ref="I38:I49" si="14">E38*F38</f>
        <v>3387.78</v>
      </c>
      <c r="J38" s="227">
        <f t="shared" ref="J38:J52" si="15">E38*G38</f>
        <v>3742.74</v>
      </c>
      <c r="K38" s="228">
        <f t="shared" ref="K38:K52" si="16">E38*H38</f>
        <v>7130.52</v>
      </c>
      <c r="L38" s="76">
        <f t="shared" si="9"/>
        <v>8913.1500000000015</v>
      </c>
      <c r="M38" s="229" t="e">
        <f t="shared" ref="M38:M53" si="17">K38/$K$1050*100</f>
        <v>#REF!</v>
      </c>
    </row>
    <row r="39" spans="1:13" s="5" customFormat="1" ht="12.75" hidden="1" x14ac:dyDescent="0.2">
      <c r="A39" s="394" t="s">
        <v>438</v>
      </c>
      <c r="B39" s="388" t="s">
        <v>55</v>
      </c>
      <c r="C39" s="389" t="s">
        <v>424</v>
      </c>
      <c r="D39" s="69" t="s">
        <v>126</v>
      </c>
      <c r="E39" s="396">
        <v>382</v>
      </c>
      <c r="F39" s="188">
        <v>1.82</v>
      </c>
      <c r="G39" s="397">
        <v>5.21</v>
      </c>
      <c r="H39" s="308">
        <f>F38:F39+G39</f>
        <v>7.03</v>
      </c>
      <c r="I39" s="398">
        <f t="shared" si="14"/>
        <v>695.24</v>
      </c>
      <c r="J39" s="227">
        <f t="shared" si="15"/>
        <v>1990.22</v>
      </c>
      <c r="K39" s="228">
        <f t="shared" si="16"/>
        <v>2685.46</v>
      </c>
      <c r="L39" s="76">
        <f t="shared" si="9"/>
        <v>3356.8249999999998</v>
      </c>
      <c r="M39" s="229" t="e">
        <f t="shared" si="17"/>
        <v>#REF!</v>
      </c>
    </row>
    <row r="40" spans="1:13" s="5" customFormat="1" ht="12.75" hidden="1" x14ac:dyDescent="0.2">
      <c r="A40" s="394" t="s">
        <v>439</v>
      </c>
      <c r="B40" s="399" t="s">
        <v>1218</v>
      </c>
      <c r="C40" s="389" t="s">
        <v>1202</v>
      </c>
      <c r="D40" s="69" t="s">
        <v>15</v>
      </c>
      <c r="E40" s="395">
        <v>2</v>
      </c>
      <c r="F40" s="228" t="e">
        <f>#REF!</f>
        <v>#REF!</v>
      </c>
      <c r="G40" s="228" t="e">
        <f>#REF!</f>
        <v>#REF!</v>
      </c>
      <c r="H40" s="323" t="e">
        <f>F39:F40+G40</f>
        <v>#REF!</v>
      </c>
      <c r="I40" s="227" t="e">
        <f t="shared" si="14"/>
        <v>#REF!</v>
      </c>
      <c r="J40" s="227" t="e">
        <f t="shared" si="15"/>
        <v>#REF!</v>
      </c>
      <c r="K40" s="228" t="e">
        <f t="shared" si="16"/>
        <v>#REF!</v>
      </c>
      <c r="L40" s="76" t="e">
        <f t="shared" si="9"/>
        <v>#REF!</v>
      </c>
      <c r="M40" s="229" t="e">
        <f t="shared" si="17"/>
        <v>#REF!</v>
      </c>
    </row>
    <row r="41" spans="1:13" s="5" customFormat="1" ht="12.75" hidden="1" x14ac:dyDescent="0.2">
      <c r="A41" s="394" t="s">
        <v>440</v>
      </c>
      <c r="B41" s="399" t="s">
        <v>1219</v>
      </c>
      <c r="C41" s="366" t="s">
        <v>1203</v>
      </c>
      <c r="D41" s="25" t="s">
        <v>15</v>
      </c>
      <c r="E41" s="395">
        <v>1</v>
      </c>
      <c r="F41" s="228" t="e">
        <f>#REF!</f>
        <v>#REF!</v>
      </c>
      <c r="G41" s="228" t="e">
        <f>#REF!</f>
        <v>#REF!</v>
      </c>
      <c r="H41" s="323" t="e">
        <f>F40:F41+G41</f>
        <v>#REF!</v>
      </c>
      <c r="I41" s="227" t="e">
        <f t="shared" si="14"/>
        <v>#REF!</v>
      </c>
      <c r="J41" s="227" t="e">
        <f t="shared" si="15"/>
        <v>#REF!</v>
      </c>
      <c r="K41" s="228" t="e">
        <f t="shared" si="16"/>
        <v>#REF!</v>
      </c>
      <c r="L41" s="76" t="e">
        <f t="shared" si="9"/>
        <v>#REF!</v>
      </c>
      <c r="M41" s="229" t="e">
        <f t="shared" si="17"/>
        <v>#REF!</v>
      </c>
    </row>
    <row r="42" spans="1:13" s="5" customFormat="1" ht="12.75" hidden="1" x14ac:dyDescent="0.2">
      <c r="A42" s="394" t="s">
        <v>441</v>
      </c>
      <c r="B42" s="125" t="s">
        <v>1220</v>
      </c>
      <c r="C42" s="366" t="s">
        <v>1256</v>
      </c>
      <c r="D42" s="25" t="s">
        <v>129</v>
      </c>
      <c r="E42" s="395">
        <v>23</v>
      </c>
      <c r="F42" s="228">
        <v>30.89</v>
      </c>
      <c r="G42" s="228">
        <v>78.36</v>
      </c>
      <c r="H42" s="323">
        <f>F41:F42+G42</f>
        <v>109.25</v>
      </c>
      <c r="I42" s="227">
        <f t="shared" si="14"/>
        <v>710.47</v>
      </c>
      <c r="J42" s="227">
        <f t="shared" si="15"/>
        <v>1802.28</v>
      </c>
      <c r="K42" s="228">
        <f t="shared" si="16"/>
        <v>2512.75</v>
      </c>
      <c r="L42" s="76">
        <f t="shared" si="9"/>
        <v>3140.9375</v>
      </c>
      <c r="M42" s="229" t="e">
        <f t="shared" si="17"/>
        <v>#REF!</v>
      </c>
    </row>
    <row r="43" spans="1:13" s="5" customFormat="1" ht="12.75" hidden="1" x14ac:dyDescent="0.2">
      <c r="A43" s="394" t="s">
        <v>445</v>
      </c>
      <c r="B43" s="70" t="s">
        <v>127</v>
      </c>
      <c r="C43" s="71" t="s">
        <v>128</v>
      </c>
      <c r="D43" s="69" t="s">
        <v>129</v>
      </c>
      <c r="E43" s="72">
        <v>161</v>
      </c>
      <c r="F43" s="73">
        <v>12.17</v>
      </c>
      <c r="G43" s="73">
        <v>31.73</v>
      </c>
      <c r="H43" s="400">
        <f t="shared" si="13"/>
        <v>43.9</v>
      </c>
      <c r="I43" s="227">
        <f t="shared" si="14"/>
        <v>1959.37</v>
      </c>
      <c r="J43" s="227">
        <f t="shared" si="15"/>
        <v>5108.53</v>
      </c>
      <c r="K43" s="228">
        <f t="shared" si="16"/>
        <v>7067.9</v>
      </c>
      <c r="L43" s="76">
        <f t="shared" si="9"/>
        <v>8834.875</v>
      </c>
      <c r="M43" s="229" t="e">
        <f t="shared" si="17"/>
        <v>#REF!</v>
      </c>
    </row>
    <row r="44" spans="1:13" s="5" customFormat="1" ht="12.75" hidden="1" x14ac:dyDescent="0.2">
      <c r="A44" s="394" t="s">
        <v>446</v>
      </c>
      <c r="B44" s="70" t="s">
        <v>642</v>
      </c>
      <c r="C44" s="24" t="s">
        <v>236</v>
      </c>
      <c r="D44" s="69" t="s">
        <v>126</v>
      </c>
      <c r="E44" s="124">
        <v>2646</v>
      </c>
      <c r="F44" s="26">
        <v>0.97</v>
      </c>
      <c r="G44" s="26">
        <v>2.79</v>
      </c>
      <c r="H44" s="227">
        <f t="shared" si="13"/>
        <v>3.76</v>
      </c>
      <c r="I44" s="227">
        <f t="shared" si="14"/>
        <v>2566.62</v>
      </c>
      <c r="J44" s="227">
        <f t="shared" si="15"/>
        <v>7382.34</v>
      </c>
      <c r="K44" s="228">
        <f t="shared" si="16"/>
        <v>9948.9599999999991</v>
      </c>
      <c r="L44" s="76">
        <f t="shared" si="9"/>
        <v>12436.199999999999</v>
      </c>
      <c r="M44" s="229" t="e">
        <f t="shared" si="17"/>
        <v>#REF!</v>
      </c>
    </row>
    <row r="45" spans="1:13" s="5" customFormat="1" ht="12.75" hidden="1" x14ac:dyDescent="0.2">
      <c r="A45" s="394" t="s">
        <v>447</v>
      </c>
      <c r="B45" s="70" t="s">
        <v>125</v>
      </c>
      <c r="C45" s="71" t="s">
        <v>425</v>
      </c>
      <c r="D45" s="69" t="s">
        <v>126</v>
      </c>
      <c r="E45" s="72">
        <v>1392</v>
      </c>
      <c r="F45" s="73">
        <v>1.52</v>
      </c>
      <c r="G45" s="73">
        <v>4.7300000000000004</v>
      </c>
      <c r="H45" s="400">
        <f t="shared" si="13"/>
        <v>6.25</v>
      </c>
      <c r="I45" s="227">
        <f t="shared" si="14"/>
        <v>2115.84</v>
      </c>
      <c r="J45" s="227">
        <f t="shared" si="15"/>
        <v>6584.1600000000008</v>
      </c>
      <c r="K45" s="228">
        <f t="shared" si="16"/>
        <v>8700</v>
      </c>
      <c r="L45" s="76">
        <f t="shared" si="9"/>
        <v>10875</v>
      </c>
      <c r="M45" s="229" t="e">
        <f t="shared" si="17"/>
        <v>#REF!</v>
      </c>
    </row>
    <row r="46" spans="1:13" s="5" customFormat="1" ht="12.75" hidden="1" x14ac:dyDescent="0.2">
      <c r="A46" s="394" t="s">
        <v>448</v>
      </c>
      <c r="B46" s="70" t="s">
        <v>173</v>
      </c>
      <c r="C46" s="71" t="s">
        <v>135</v>
      </c>
      <c r="D46" s="69" t="s">
        <v>126</v>
      </c>
      <c r="E46" s="72">
        <v>44</v>
      </c>
      <c r="F46" s="73">
        <v>0.67</v>
      </c>
      <c r="G46" s="73">
        <v>1.98</v>
      </c>
      <c r="H46" s="400">
        <f t="shared" si="13"/>
        <v>2.65</v>
      </c>
      <c r="I46" s="227">
        <f t="shared" si="14"/>
        <v>29.48</v>
      </c>
      <c r="J46" s="227">
        <f t="shared" si="15"/>
        <v>87.12</v>
      </c>
      <c r="K46" s="228">
        <f t="shared" si="16"/>
        <v>116.6</v>
      </c>
      <c r="L46" s="76">
        <f t="shared" si="9"/>
        <v>145.75</v>
      </c>
      <c r="M46" s="229" t="e">
        <f t="shared" si="17"/>
        <v>#REF!</v>
      </c>
    </row>
    <row r="47" spans="1:13" s="5" customFormat="1" ht="12.75" hidden="1" x14ac:dyDescent="0.2">
      <c r="A47" s="394" t="s">
        <v>449</v>
      </c>
      <c r="B47" s="70" t="s">
        <v>643</v>
      </c>
      <c r="C47" s="24" t="s">
        <v>239</v>
      </c>
      <c r="D47" s="25" t="s">
        <v>126</v>
      </c>
      <c r="E47" s="124">
        <v>44</v>
      </c>
      <c r="F47" s="26">
        <v>1.45</v>
      </c>
      <c r="G47" s="26">
        <v>4.24</v>
      </c>
      <c r="H47" s="227">
        <f t="shared" si="13"/>
        <v>5.69</v>
      </c>
      <c r="I47" s="227">
        <f t="shared" si="14"/>
        <v>63.8</v>
      </c>
      <c r="J47" s="227">
        <f t="shared" si="15"/>
        <v>186.56</v>
      </c>
      <c r="K47" s="228">
        <f t="shared" si="16"/>
        <v>250.36</v>
      </c>
      <c r="L47" s="76">
        <f t="shared" si="9"/>
        <v>312.95000000000005</v>
      </c>
      <c r="M47" s="229" t="e">
        <f t="shared" si="17"/>
        <v>#REF!</v>
      </c>
    </row>
    <row r="48" spans="1:13" s="5" customFormat="1" ht="12.75" hidden="1" x14ac:dyDescent="0.2">
      <c r="A48" s="394" t="s">
        <v>450</v>
      </c>
      <c r="B48" s="70" t="s">
        <v>26</v>
      </c>
      <c r="C48" s="71" t="s">
        <v>130</v>
      </c>
      <c r="D48" s="69" t="s">
        <v>126</v>
      </c>
      <c r="E48" s="72">
        <v>1134</v>
      </c>
      <c r="F48" s="73">
        <v>4.6399999999999997</v>
      </c>
      <c r="G48" s="73">
        <v>12.7</v>
      </c>
      <c r="H48" s="400">
        <f t="shared" si="13"/>
        <v>17.34</v>
      </c>
      <c r="I48" s="227">
        <f t="shared" si="14"/>
        <v>5261.7599999999993</v>
      </c>
      <c r="J48" s="227">
        <f t="shared" si="15"/>
        <v>14401.8</v>
      </c>
      <c r="K48" s="228">
        <f t="shared" si="16"/>
        <v>19663.560000000001</v>
      </c>
      <c r="L48" s="76">
        <f t="shared" si="9"/>
        <v>24579.45</v>
      </c>
      <c r="M48" s="229" t="e">
        <f t="shared" si="17"/>
        <v>#REF!</v>
      </c>
    </row>
    <row r="49" spans="1:13" s="5" customFormat="1" ht="12.75" hidden="1" x14ac:dyDescent="0.2">
      <c r="A49" s="394" t="s">
        <v>451</v>
      </c>
      <c r="B49" s="125" t="s">
        <v>26</v>
      </c>
      <c r="C49" s="24" t="s">
        <v>47</v>
      </c>
      <c r="D49" s="25" t="s">
        <v>126</v>
      </c>
      <c r="E49" s="124">
        <v>402</v>
      </c>
      <c r="F49" s="26">
        <v>4.6399999999999997</v>
      </c>
      <c r="G49" s="26">
        <v>12.7</v>
      </c>
      <c r="H49" s="227">
        <f>F49+G49</f>
        <v>17.34</v>
      </c>
      <c r="I49" s="227">
        <f t="shared" si="14"/>
        <v>1865.28</v>
      </c>
      <c r="J49" s="227">
        <f t="shared" si="15"/>
        <v>5105.3999999999996</v>
      </c>
      <c r="K49" s="228">
        <f t="shared" si="16"/>
        <v>6970.68</v>
      </c>
      <c r="L49" s="76">
        <f t="shared" si="9"/>
        <v>8713.35</v>
      </c>
      <c r="M49" s="229" t="e">
        <f t="shared" si="17"/>
        <v>#REF!</v>
      </c>
    </row>
    <row r="50" spans="1:13" s="5" customFormat="1" ht="12.75" hidden="1" x14ac:dyDescent="0.2">
      <c r="A50" s="394" t="s">
        <v>452</v>
      </c>
      <c r="B50" s="125" t="s">
        <v>1257</v>
      </c>
      <c r="C50" s="24" t="s">
        <v>237</v>
      </c>
      <c r="D50" s="25" t="s">
        <v>126</v>
      </c>
      <c r="E50" s="124">
        <v>1709</v>
      </c>
      <c r="F50" s="76" t="s">
        <v>180</v>
      </c>
      <c r="G50" s="26" t="e">
        <f>#REF!</f>
        <v>#REF!</v>
      </c>
      <c r="H50" s="400" t="e">
        <f>G50</f>
        <v>#REF!</v>
      </c>
      <c r="I50" s="76" t="s">
        <v>180</v>
      </c>
      <c r="J50" s="227" t="e">
        <f t="shared" si="15"/>
        <v>#REF!</v>
      </c>
      <c r="K50" s="228" t="e">
        <f t="shared" si="16"/>
        <v>#REF!</v>
      </c>
      <c r="L50" s="76" t="e">
        <f t="shared" si="9"/>
        <v>#REF!</v>
      </c>
      <c r="M50" s="229" t="e">
        <f t="shared" si="17"/>
        <v>#REF!</v>
      </c>
    </row>
    <row r="51" spans="1:13" s="5" customFormat="1" ht="12.75" hidden="1" x14ac:dyDescent="0.2">
      <c r="A51" s="394" t="s">
        <v>453</v>
      </c>
      <c r="B51" s="70" t="s">
        <v>131</v>
      </c>
      <c r="C51" s="71" t="s">
        <v>132</v>
      </c>
      <c r="D51" s="69" t="s">
        <v>133</v>
      </c>
      <c r="E51" s="72">
        <v>147</v>
      </c>
      <c r="F51" s="73">
        <v>2.36</v>
      </c>
      <c r="G51" s="73">
        <v>6.96</v>
      </c>
      <c r="H51" s="400">
        <f>F51+G51</f>
        <v>9.32</v>
      </c>
      <c r="I51" s="227">
        <f t="shared" ref="I51" si="18">E51*F51</f>
        <v>346.91999999999996</v>
      </c>
      <c r="J51" s="227">
        <f t="shared" si="15"/>
        <v>1023.12</v>
      </c>
      <c r="K51" s="228">
        <f t="shared" si="16"/>
        <v>1370.04</v>
      </c>
      <c r="L51" s="76">
        <f t="shared" si="9"/>
        <v>1712.55</v>
      </c>
      <c r="M51" s="229" t="e">
        <f t="shared" si="17"/>
        <v>#REF!</v>
      </c>
    </row>
    <row r="52" spans="1:13" s="5" customFormat="1" ht="12.75" hidden="1" x14ac:dyDescent="0.2">
      <c r="A52" s="394" t="s">
        <v>617</v>
      </c>
      <c r="B52" s="390" t="s">
        <v>210</v>
      </c>
      <c r="C52" s="24" t="s">
        <v>238</v>
      </c>
      <c r="D52" s="25" t="s">
        <v>216</v>
      </c>
      <c r="E52" s="124">
        <v>2</v>
      </c>
      <c r="F52" s="76" t="s">
        <v>180</v>
      </c>
      <c r="G52" s="26">
        <v>9097.9500000000007</v>
      </c>
      <c r="H52" s="227">
        <f>G52</f>
        <v>9097.9500000000007</v>
      </c>
      <c r="I52" s="76" t="s">
        <v>180</v>
      </c>
      <c r="J52" s="227">
        <f t="shared" si="15"/>
        <v>18195.900000000001</v>
      </c>
      <c r="K52" s="228">
        <f t="shared" si="16"/>
        <v>18195.900000000001</v>
      </c>
      <c r="L52" s="76">
        <f t="shared" si="9"/>
        <v>22744.875</v>
      </c>
      <c r="M52" s="229" t="e">
        <f t="shared" si="17"/>
        <v>#REF!</v>
      </c>
    </row>
    <row r="53" spans="1:13" s="5" customFormat="1" ht="12.75" hidden="1" x14ac:dyDescent="0.2">
      <c r="A53" s="394" t="s">
        <v>618</v>
      </c>
      <c r="B53" s="390" t="s">
        <v>188</v>
      </c>
      <c r="C53" s="401" t="s">
        <v>134</v>
      </c>
      <c r="D53" s="402" t="s">
        <v>56</v>
      </c>
      <c r="E53" s="403">
        <v>174</v>
      </c>
      <c r="F53" s="76" t="s">
        <v>180</v>
      </c>
      <c r="G53" s="404" t="e">
        <f>#REF!</f>
        <v>#REF!</v>
      </c>
      <c r="H53" s="400" t="e">
        <f>G53</f>
        <v>#REF!</v>
      </c>
      <c r="I53" s="76" t="s">
        <v>180</v>
      </c>
      <c r="J53" s="227" t="e">
        <f>E53*G53</f>
        <v>#REF!</v>
      </c>
      <c r="K53" s="228" t="e">
        <f>E53*H53</f>
        <v>#REF!</v>
      </c>
      <c r="L53" s="76" t="e">
        <f t="shared" si="9"/>
        <v>#REF!</v>
      </c>
      <c r="M53" s="229" t="e">
        <f t="shared" si="17"/>
        <v>#REF!</v>
      </c>
    </row>
    <row r="54" spans="1:13" s="5" customFormat="1" ht="20.25" x14ac:dyDescent="0.2">
      <c r="A54" s="405" t="s">
        <v>442</v>
      </c>
      <c r="B54" s="406"/>
      <c r="C54" s="406" t="s">
        <v>638</v>
      </c>
      <c r="D54" s="327"/>
      <c r="E54" s="327"/>
      <c r="F54" s="327"/>
      <c r="G54" s="327"/>
      <c r="H54" s="327"/>
      <c r="I54" s="327">
        <f>I55</f>
        <v>87093.714999999997</v>
      </c>
      <c r="J54" s="327">
        <f>J55</f>
        <v>18033.285</v>
      </c>
      <c r="K54" s="327">
        <f>K55</f>
        <v>105126.99999999999</v>
      </c>
      <c r="L54" s="327">
        <f>L55</f>
        <v>131408.75</v>
      </c>
      <c r="M54" s="327" t="e">
        <f>M55</f>
        <v>#REF!</v>
      </c>
    </row>
    <row r="55" spans="1:13" s="4" customFormat="1" ht="15.75" x14ac:dyDescent="0.25">
      <c r="A55" s="340" t="s">
        <v>454</v>
      </c>
      <c r="B55" s="407"/>
      <c r="C55" s="408" t="s">
        <v>136</v>
      </c>
      <c r="D55" s="409"/>
      <c r="E55" s="410"/>
      <c r="F55" s="410"/>
      <c r="G55" s="410"/>
      <c r="H55" s="410"/>
      <c r="I55" s="128">
        <f>SUM(I56:I58)</f>
        <v>87093.714999999997</v>
      </c>
      <c r="J55" s="128">
        <f>SUM(J56:J58)</f>
        <v>18033.285</v>
      </c>
      <c r="K55" s="128">
        <f>SUM(K56:K58)</f>
        <v>105126.99999999999</v>
      </c>
      <c r="L55" s="128">
        <f>SUM(L56:L58)</f>
        <v>131408.75</v>
      </c>
      <c r="M55" s="128" t="e">
        <f>SUM(M56:M58)</f>
        <v>#REF!</v>
      </c>
    </row>
    <row r="56" spans="1:13" s="5" customFormat="1" ht="12.75" hidden="1" x14ac:dyDescent="0.2">
      <c r="A56" s="411" t="s">
        <v>437</v>
      </c>
      <c r="B56" s="412" t="s">
        <v>832</v>
      </c>
      <c r="C56" s="413" t="s">
        <v>694</v>
      </c>
      <c r="D56" s="414" t="s">
        <v>215</v>
      </c>
      <c r="E56" s="415">
        <v>1</v>
      </c>
      <c r="F56" s="293">
        <v>64986.49</v>
      </c>
      <c r="G56" s="293">
        <v>13348.05</v>
      </c>
      <c r="H56" s="292">
        <f>F56+G56</f>
        <v>78334.539999999994</v>
      </c>
      <c r="I56" s="292">
        <f>E56*F56</f>
        <v>64986.49</v>
      </c>
      <c r="J56" s="292">
        <f>E56*G56</f>
        <v>13348.05</v>
      </c>
      <c r="K56" s="293">
        <f>E56*H56</f>
        <v>78334.539999999994</v>
      </c>
      <c r="L56" s="76">
        <f t="shared" ref="L56:L58" si="19">K56*1.25</f>
        <v>97918.174999999988</v>
      </c>
      <c r="M56" s="294" t="e">
        <f>K56/$K$1050*100</f>
        <v>#REF!</v>
      </c>
    </row>
    <row r="57" spans="1:13" s="5" customFormat="1" ht="12.75" hidden="1" x14ac:dyDescent="0.2">
      <c r="A57" s="416" t="s">
        <v>438</v>
      </c>
      <c r="B57" s="417" t="s">
        <v>48</v>
      </c>
      <c r="C57" s="353" t="s">
        <v>812</v>
      </c>
      <c r="D57" s="69" t="s">
        <v>129</v>
      </c>
      <c r="E57" s="186">
        <v>6.5</v>
      </c>
      <c r="F57" s="228">
        <v>2532.89</v>
      </c>
      <c r="G57" s="228">
        <v>586.91</v>
      </c>
      <c r="H57" s="227">
        <f>F57+G57</f>
        <v>3119.7999999999997</v>
      </c>
      <c r="I57" s="227">
        <f>E57*F57</f>
        <v>16463.785</v>
      </c>
      <c r="J57" s="227">
        <f>E57*G57</f>
        <v>3814.915</v>
      </c>
      <c r="K57" s="228">
        <f>E57*H57</f>
        <v>20278.699999999997</v>
      </c>
      <c r="L57" s="76">
        <f t="shared" si="19"/>
        <v>25348.374999999996</v>
      </c>
      <c r="M57" s="229" t="e">
        <f>K57/$K$1050*100</f>
        <v>#REF!</v>
      </c>
    </row>
    <row r="58" spans="1:13" s="5" customFormat="1" ht="12.75" hidden="1" x14ac:dyDescent="0.2">
      <c r="A58" s="418" t="s">
        <v>439</v>
      </c>
      <c r="B58" s="419" t="s">
        <v>49</v>
      </c>
      <c r="C58" s="420" t="s">
        <v>50</v>
      </c>
      <c r="D58" s="421" t="s">
        <v>5</v>
      </c>
      <c r="E58" s="422">
        <v>44</v>
      </c>
      <c r="F58" s="422">
        <v>128.26</v>
      </c>
      <c r="G58" s="422">
        <v>19.78</v>
      </c>
      <c r="H58" s="423">
        <f>F58+G58</f>
        <v>148.04</v>
      </c>
      <c r="I58" s="230">
        <f>E58*F58</f>
        <v>5643.44</v>
      </c>
      <c r="J58" s="230">
        <f>E58*G58</f>
        <v>870.32</v>
      </c>
      <c r="K58" s="231">
        <f>E58*H58</f>
        <v>6513.7599999999993</v>
      </c>
      <c r="L58" s="76">
        <f t="shared" si="19"/>
        <v>8142.1999999999989</v>
      </c>
      <c r="M58" s="232" t="e">
        <f>K58/$K$1050*100</f>
        <v>#REF!</v>
      </c>
    </row>
    <row r="59" spans="1:13" s="4" customFormat="1" ht="20.25" x14ac:dyDescent="0.2">
      <c r="A59" s="405" t="s">
        <v>455</v>
      </c>
      <c r="B59" s="406"/>
      <c r="C59" s="406" t="s">
        <v>4</v>
      </c>
      <c r="D59" s="327"/>
      <c r="E59" s="327"/>
      <c r="F59" s="327"/>
      <c r="G59" s="327"/>
      <c r="H59" s="327"/>
      <c r="I59" s="327" t="e">
        <f>I60+I63+I68+I73+I84+I90</f>
        <v>#REF!</v>
      </c>
      <c r="J59" s="327" t="e">
        <f>J60+J63+J68+J73+J84+J90</f>
        <v>#REF!</v>
      </c>
      <c r="K59" s="327" t="e">
        <f>K60+K63+K68+K73+K84+K90</f>
        <v>#REF!</v>
      </c>
      <c r="L59" s="327" t="e">
        <f>L60+L63+L68+L73+L84+L90</f>
        <v>#REF!</v>
      </c>
      <c r="M59" s="327" t="e">
        <f>M60+M63+M68+M73+M84+M90</f>
        <v>#REF!</v>
      </c>
    </row>
    <row r="60" spans="1:13" s="4" customFormat="1" ht="15.75" x14ac:dyDescent="0.25">
      <c r="A60" s="340" t="s">
        <v>456</v>
      </c>
      <c r="B60" s="424"/>
      <c r="C60" s="342" t="s">
        <v>137</v>
      </c>
      <c r="D60" s="343"/>
      <c r="E60" s="344"/>
      <c r="F60" s="344"/>
      <c r="G60" s="344"/>
      <c r="H60" s="344"/>
      <c r="I60" s="23">
        <f>SUM(I61:I62)</f>
        <v>26825.81</v>
      </c>
      <c r="J60" s="23">
        <f>SUM(J61:J62)</f>
        <v>10321.669999999998</v>
      </c>
      <c r="K60" s="23">
        <f>SUM(K61:K62)</f>
        <v>37147.479999999996</v>
      </c>
      <c r="L60" s="23">
        <f>SUM(L61:L62)</f>
        <v>46434.35</v>
      </c>
      <c r="M60" s="23" t="e">
        <f>SUM(M61:M62)</f>
        <v>#REF!</v>
      </c>
    </row>
    <row r="61" spans="1:13" s="5" customFormat="1" ht="12.75" hidden="1" x14ac:dyDescent="0.2">
      <c r="A61" s="358" t="s">
        <v>437</v>
      </c>
      <c r="B61" s="359" t="s">
        <v>1258</v>
      </c>
      <c r="C61" s="359" t="s">
        <v>426</v>
      </c>
      <c r="D61" s="361" t="s">
        <v>5</v>
      </c>
      <c r="E61" s="425">
        <v>191</v>
      </c>
      <c r="F61" s="362">
        <v>48.67</v>
      </c>
      <c r="G61" s="362">
        <v>20.079999999999998</v>
      </c>
      <c r="H61" s="363">
        <f>F61+G61</f>
        <v>68.75</v>
      </c>
      <c r="I61" s="75">
        <f>E61*F61</f>
        <v>9295.9700000000012</v>
      </c>
      <c r="J61" s="75">
        <f>E61*G61</f>
        <v>3835.2799999999997</v>
      </c>
      <c r="K61" s="76">
        <f>E61*H61</f>
        <v>13131.25</v>
      </c>
      <c r="L61" s="76">
        <f t="shared" ref="L61:L62" si="20">K61*1.25</f>
        <v>16414.0625</v>
      </c>
      <c r="M61" s="77" t="e">
        <f>K61/$K$1050*100</f>
        <v>#REF!</v>
      </c>
    </row>
    <row r="62" spans="1:13" s="5" customFormat="1" ht="12.75" hidden="1" x14ac:dyDescent="0.2">
      <c r="A62" s="364" t="s">
        <v>438</v>
      </c>
      <c r="B62" s="359" t="s">
        <v>652</v>
      </c>
      <c r="C62" s="359" t="s">
        <v>427</v>
      </c>
      <c r="D62" s="426" t="s">
        <v>5</v>
      </c>
      <c r="E62" s="396">
        <v>291</v>
      </c>
      <c r="F62" s="188">
        <v>60.24</v>
      </c>
      <c r="G62" s="188">
        <v>22.29</v>
      </c>
      <c r="H62" s="400">
        <f>F62+G62</f>
        <v>82.53</v>
      </c>
      <c r="I62" s="227">
        <f>E62*F62</f>
        <v>17529.84</v>
      </c>
      <c r="J62" s="227">
        <f>E62*G62</f>
        <v>6486.3899999999994</v>
      </c>
      <c r="K62" s="228">
        <f>E62*H62</f>
        <v>24016.23</v>
      </c>
      <c r="L62" s="76">
        <f t="shared" si="20"/>
        <v>30020.287499999999</v>
      </c>
      <c r="M62" s="229" t="e">
        <f>K62/$K$1050*100</f>
        <v>#REF!</v>
      </c>
    </row>
    <row r="63" spans="1:13" s="5" customFormat="1" ht="15.75" x14ac:dyDescent="0.25">
      <c r="A63" s="340" t="s">
        <v>458</v>
      </c>
      <c r="B63" s="424"/>
      <c r="C63" s="342" t="s">
        <v>241</v>
      </c>
      <c r="D63" s="343"/>
      <c r="E63" s="344"/>
      <c r="F63" s="344"/>
      <c r="G63" s="344"/>
      <c r="H63" s="344"/>
      <c r="I63" s="23" t="e">
        <f>SUM(I64:I67)</f>
        <v>#REF!</v>
      </c>
      <c r="J63" s="23" t="e">
        <f>SUM(J64:J67)</f>
        <v>#REF!</v>
      </c>
      <c r="K63" s="23" t="e">
        <f>SUM(K64:K67)</f>
        <v>#REF!</v>
      </c>
      <c r="L63" s="23" t="e">
        <f>SUM(L64:L67)</f>
        <v>#REF!</v>
      </c>
      <c r="M63" s="23" t="e">
        <f>SUM(M64:M67)</f>
        <v>#REF!</v>
      </c>
    </row>
    <row r="64" spans="1:13" s="5" customFormat="1" ht="12.75" hidden="1" x14ac:dyDescent="0.2">
      <c r="A64" s="427" t="s">
        <v>437</v>
      </c>
      <c r="B64" s="428" t="s">
        <v>650</v>
      </c>
      <c r="C64" s="134" t="s">
        <v>720</v>
      </c>
      <c r="D64" s="155" t="s">
        <v>126</v>
      </c>
      <c r="E64" s="156">
        <v>876</v>
      </c>
      <c r="F64" s="156" t="e">
        <f>#REF!</f>
        <v>#REF!</v>
      </c>
      <c r="G64" s="156" t="e">
        <f>#REF!</f>
        <v>#REF!</v>
      </c>
      <c r="H64" s="156" t="e">
        <f>F64+G64</f>
        <v>#REF!</v>
      </c>
      <c r="I64" s="157" t="e">
        <f>E64*F64</f>
        <v>#REF!</v>
      </c>
      <c r="J64" s="227" t="e">
        <f t="shared" ref="J64:J67" si="21">E64*G64</f>
        <v>#REF!</v>
      </c>
      <c r="K64" s="76" t="e">
        <f>E64*H64</f>
        <v>#REF!</v>
      </c>
      <c r="L64" s="76" t="e">
        <f t="shared" ref="L64:L93" si="22">K64*1.25</f>
        <v>#REF!</v>
      </c>
      <c r="M64" s="229" t="e">
        <f>K64/$K$1050*100</f>
        <v>#REF!</v>
      </c>
    </row>
    <row r="65" spans="1:13" s="5" customFormat="1" ht="12.75" hidden="1" x14ac:dyDescent="0.2">
      <c r="A65" s="364" t="s">
        <v>438</v>
      </c>
      <c r="B65" s="429" t="s">
        <v>651</v>
      </c>
      <c r="C65" s="237" t="s">
        <v>721</v>
      </c>
      <c r="D65" s="138" t="s">
        <v>126</v>
      </c>
      <c r="E65" s="160">
        <v>167</v>
      </c>
      <c r="F65" s="160" t="e">
        <f>#REF!</f>
        <v>#REF!</v>
      </c>
      <c r="G65" s="160" t="e">
        <f>#REF!</f>
        <v>#REF!</v>
      </c>
      <c r="H65" s="160" t="e">
        <f>F65+G65</f>
        <v>#REF!</v>
      </c>
      <c r="I65" s="161" t="e">
        <f>E65*F65</f>
        <v>#REF!</v>
      </c>
      <c r="J65" s="227" t="e">
        <f t="shared" si="21"/>
        <v>#REF!</v>
      </c>
      <c r="K65" s="76" t="e">
        <f>E65*H65</f>
        <v>#REF!</v>
      </c>
      <c r="L65" s="76" t="e">
        <f t="shared" si="22"/>
        <v>#REF!</v>
      </c>
      <c r="M65" s="229" t="e">
        <f>K65/$K$1050*100</f>
        <v>#REF!</v>
      </c>
    </row>
    <row r="66" spans="1:13" s="5" customFormat="1" ht="12.75" hidden="1" x14ac:dyDescent="0.2">
      <c r="A66" s="364" t="s">
        <v>439</v>
      </c>
      <c r="B66" s="429" t="s">
        <v>653</v>
      </c>
      <c r="C66" s="237" t="s">
        <v>242</v>
      </c>
      <c r="D66" s="138" t="s">
        <v>126</v>
      </c>
      <c r="E66" s="160">
        <v>307</v>
      </c>
      <c r="F66" s="160" t="e">
        <f>#REF!</f>
        <v>#REF!</v>
      </c>
      <c r="G66" s="160" t="e">
        <f>#REF!</f>
        <v>#REF!</v>
      </c>
      <c r="H66" s="160" t="e">
        <f>F66+G66</f>
        <v>#REF!</v>
      </c>
      <c r="I66" s="161" t="e">
        <f>E66*F66</f>
        <v>#REF!</v>
      </c>
      <c r="J66" s="227" t="e">
        <f t="shared" si="21"/>
        <v>#REF!</v>
      </c>
      <c r="K66" s="76" t="e">
        <f>E66*H66</f>
        <v>#REF!</v>
      </c>
      <c r="L66" s="76" t="e">
        <f t="shared" si="22"/>
        <v>#REF!</v>
      </c>
      <c r="M66" s="229" t="e">
        <f>K66/$K$1050*100</f>
        <v>#REF!</v>
      </c>
    </row>
    <row r="67" spans="1:13" s="5" customFormat="1" ht="12.75" hidden="1" x14ac:dyDescent="0.2">
      <c r="A67" s="430" t="s">
        <v>440</v>
      </c>
      <c r="B67" s="390" t="s">
        <v>1226</v>
      </c>
      <c r="C67" s="135" t="s">
        <v>428</v>
      </c>
      <c r="D67" s="162" t="s">
        <v>126</v>
      </c>
      <c r="E67" s="163">
        <v>119</v>
      </c>
      <c r="F67" s="310" t="e">
        <f>#REF!</f>
        <v>#REF!</v>
      </c>
      <c r="G67" s="310" t="e">
        <f>#REF!</f>
        <v>#REF!</v>
      </c>
      <c r="H67" s="222" t="e">
        <f>F67+G67</f>
        <v>#REF!</v>
      </c>
      <c r="I67" s="165" t="e">
        <f>E67*F67</f>
        <v>#REF!</v>
      </c>
      <c r="J67" s="227" t="e">
        <f t="shared" si="21"/>
        <v>#REF!</v>
      </c>
      <c r="K67" s="76" t="e">
        <f>E67*H67</f>
        <v>#REF!</v>
      </c>
      <c r="L67" s="76" t="e">
        <f t="shared" si="22"/>
        <v>#REF!</v>
      </c>
      <c r="M67" s="229" t="e">
        <f>K67/$K$1050*100</f>
        <v>#REF!</v>
      </c>
    </row>
    <row r="68" spans="1:13" s="5" customFormat="1" ht="15.75" x14ac:dyDescent="0.25">
      <c r="A68" s="340" t="s">
        <v>459</v>
      </c>
      <c r="B68" s="424"/>
      <c r="C68" s="342" t="s">
        <v>244</v>
      </c>
      <c r="D68" s="343"/>
      <c r="E68" s="344"/>
      <c r="F68" s="344"/>
      <c r="G68" s="344"/>
      <c r="H68" s="344"/>
      <c r="I68" s="23">
        <f>SUM(I69:I72)</f>
        <v>65336.55</v>
      </c>
      <c r="J68" s="23">
        <f>SUM(J69:J72)</f>
        <v>11265.99</v>
      </c>
      <c r="K68" s="23">
        <f>SUM(K69:K72)</f>
        <v>76602.540000000008</v>
      </c>
      <c r="L68" s="23">
        <f>SUM(L69:L72)</f>
        <v>95753.175000000003</v>
      </c>
      <c r="M68" s="23" t="e">
        <f>SUM(M69:M72)</f>
        <v>#REF!</v>
      </c>
    </row>
    <row r="69" spans="1:13" s="5" customFormat="1" hidden="1" x14ac:dyDescent="0.2">
      <c r="A69" s="431" t="s">
        <v>437</v>
      </c>
      <c r="B69" s="432" t="s">
        <v>655</v>
      </c>
      <c r="C69" s="433" t="s">
        <v>666</v>
      </c>
      <c r="D69" s="434" t="s">
        <v>15</v>
      </c>
      <c r="E69" s="435">
        <v>1</v>
      </c>
      <c r="F69" s="436">
        <v>1033.1099999999999</v>
      </c>
      <c r="G69" s="436">
        <v>367.15</v>
      </c>
      <c r="H69" s="400">
        <f t="shared" ref="H69:H72" si="23">F69+G69</f>
        <v>1400.2599999999998</v>
      </c>
      <c r="I69" s="227">
        <f>E69*F69</f>
        <v>1033.1099999999999</v>
      </c>
      <c r="J69" s="227">
        <f>E69*G69</f>
        <v>367.15</v>
      </c>
      <c r="K69" s="228">
        <f>E69*H69</f>
        <v>1400.2599999999998</v>
      </c>
      <c r="L69" s="76">
        <f t="shared" si="22"/>
        <v>1750.3249999999998</v>
      </c>
      <c r="M69" s="229" t="e">
        <f>K69/$K$1050*100</f>
        <v>#REF!</v>
      </c>
    </row>
    <row r="70" spans="1:13" s="5" customFormat="1" hidden="1" x14ac:dyDescent="0.2">
      <c r="A70" s="431" t="s">
        <v>438</v>
      </c>
      <c r="B70" s="432" t="s">
        <v>654</v>
      </c>
      <c r="C70" s="433" t="s">
        <v>665</v>
      </c>
      <c r="D70" s="434" t="s">
        <v>15</v>
      </c>
      <c r="E70" s="435">
        <v>10</v>
      </c>
      <c r="F70" s="436">
        <v>991.19</v>
      </c>
      <c r="G70" s="436">
        <v>159.79</v>
      </c>
      <c r="H70" s="400">
        <f t="shared" si="23"/>
        <v>1150.98</v>
      </c>
      <c r="I70" s="227">
        <f>E70*F70</f>
        <v>9911.9000000000015</v>
      </c>
      <c r="J70" s="227">
        <f>E70*G70</f>
        <v>1597.8999999999999</v>
      </c>
      <c r="K70" s="228">
        <f>E70*H70</f>
        <v>11509.8</v>
      </c>
      <c r="L70" s="76">
        <f t="shared" si="22"/>
        <v>14387.25</v>
      </c>
      <c r="M70" s="229" t="e">
        <f>K70/$K$1050*100</f>
        <v>#REF!</v>
      </c>
    </row>
    <row r="71" spans="1:13" s="5" customFormat="1" hidden="1" x14ac:dyDescent="0.2">
      <c r="A71" s="431" t="s">
        <v>440</v>
      </c>
      <c r="B71" s="432" t="s">
        <v>160</v>
      </c>
      <c r="C71" s="433" t="s">
        <v>664</v>
      </c>
      <c r="D71" s="434" t="s">
        <v>15</v>
      </c>
      <c r="E71" s="435">
        <v>3</v>
      </c>
      <c r="F71" s="436">
        <v>912.15</v>
      </c>
      <c r="G71" s="436">
        <v>157</v>
      </c>
      <c r="H71" s="400">
        <f t="shared" si="23"/>
        <v>1069.1500000000001</v>
      </c>
      <c r="I71" s="227">
        <f>E71*F71</f>
        <v>2736.45</v>
      </c>
      <c r="J71" s="227">
        <f>E71*G71</f>
        <v>471</v>
      </c>
      <c r="K71" s="228">
        <f>E71*H71</f>
        <v>3207.4500000000003</v>
      </c>
      <c r="L71" s="76">
        <f t="shared" si="22"/>
        <v>4009.3125000000005</v>
      </c>
      <c r="M71" s="229" t="e">
        <f>K71/$K$1050*100</f>
        <v>#REF!</v>
      </c>
    </row>
    <row r="72" spans="1:13" s="5" customFormat="1" hidden="1" x14ac:dyDescent="0.2">
      <c r="A72" s="431" t="s">
        <v>441</v>
      </c>
      <c r="B72" s="432" t="s">
        <v>429</v>
      </c>
      <c r="C72" s="437" t="s">
        <v>674</v>
      </c>
      <c r="D72" s="438" t="s">
        <v>15</v>
      </c>
      <c r="E72" s="439">
        <v>59</v>
      </c>
      <c r="F72" s="440">
        <v>875.51</v>
      </c>
      <c r="G72" s="440">
        <v>149.66</v>
      </c>
      <c r="H72" s="441">
        <f t="shared" si="23"/>
        <v>1025.17</v>
      </c>
      <c r="I72" s="374">
        <f>E72*F72</f>
        <v>51655.09</v>
      </c>
      <c r="J72" s="374">
        <f>E72*G72</f>
        <v>8829.94</v>
      </c>
      <c r="K72" s="373">
        <f>E72*H72</f>
        <v>60485.030000000006</v>
      </c>
      <c r="L72" s="76">
        <f t="shared" si="22"/>
        <v>75606.287500000006</v>
      </c>
      <c r="M72" s="372" t="e">
        <f>K72/$K$1050*100</f>
        <v>#REF!</v>
      </c>
    </row>
    <row r="73" spans="1:13" s="5" customFormat="1" ht="15.75" x14ac:dyDescent="0.25">
      <c r="A73" s="340" t="s">
        <v>460</v>
      </c>
      <c r="B73" s="424"/>
      <c r="C73" s="342" t="s">
        <v>675</v>
      </c>
      <c r="D73" s="442"/>
      <c r="E73" s="344"/>
      <c r="F73" s="344"/>
      <c r="G73" s="344"/>
      <c r="H73" s="344"/>
      <c r="I73" s="23" t="e">
        <f>SUM(I74:I83)</f>
        <v>#REF!</v>
      </c>
      <c r="J73" s="23" t="e">
        <f>SUM(J74:J83)</f>
        <v>#REF!</v>
      </c>
      <c r="K73" s="23" t="e">
        <f>SUM(K74:K83)</f>
        <v>#REF!</v>
      </c>
      <c r="L73" s="23" t="e">
        <f>SUM(L74:L83)</f>
        <v>#REF!</v>
      </c>
      <c r="M73" s="23" t="e">
        <f>SUM(M74:M76)</f>
        <v>#REF!</v>
      </c>
    </row>
    <row r="74" spans="1:13" s="5" customFormat="1" hidden="1" x14ac:dyDescent="0.2">
      <c r="A74" s="443" t="s">
        <v>437</v>
      </c>
      <c r="B74" s="444" t="s">
        <v>1225</v>
      </c>
      <c r="C74" s="136" t="s">
        <v>677</v>
      </c>
      <c r="D74" s="158" t="s">
        <v>15</v>
      </c>
      <c r="E74" s="166">
        <v>25</v>
      </c>
      <c r="F74" s="299" t="e">
        <f>#REF!</f>
        <v>#REF!</v>
      </c>
      <c r="G74" s="300" t="e">
        <f>#REF!</f>
        <v>#REF!</v>
      </c>
      <c r="H74" s="74" t="e">
        <f t="shared" ref="H74:H83" si="24">F74+G74</f>
        <v>#REF!</v>
      </c>
      <c r="I74" s="227" t="e">
        <f t="shared" ref="I74:I83" si="25">E74*F74</f>
        <v>#REF!</v>
      </c>
      <c r="J74" s="227" t="e">
        <f t="shared" ref="J74:J83" si="26">E74*G74</f>
        <v>#REF!</v>
      </c>
      <c r="K74" s="228" t="e">
        <f t="shared" ref="K74:K83" si="27">E74*H74</f>
        <v>#REF!</v>
      </c>
      <c r="L74" s="76" t="e">
        <f t="shared" si="22"/>
        <v>#REF!</v>
      </c>
      <c r="M74" s="229" t="e">
        <f t="shared" ref="M74:M83" si="28">K74/$K$1050*100</f>
        <v>#REF!</v>
      </c>
    </row>
    <row r="75" spans="1:13" s="5" customFormat="1" hidden="1" x14ac:dyDescent="0.2">
      <c r="A75" s="431" t="s">
        <v>438</v>
      </c>
      <c r="B75" s="444" t="s">
        <v>1229</v>
      </c>
      <c r="C75" s="136" t="s">
        <v>676</v>
      </c>
      <c r="D75" s="158" t="s">
        <v>15</v>
      </c>
      <c r="E75" s="160">
        <v>2</v>
      </c>
      <c r="F75" s="299" t="e">
        <f>#REF!</f>
        <v>#REF!</v>
      </c>
      <c r="G75" s="74" t="e">
        <f>#REF!</f>
        <v>#REF!</v>
      </c>
      <c r="H75" s="222" t="e">
        <f t="shared" si="24"/>
        <v>#REF!</v>
      </c>
      <c r="I75" s="227" t="e">
        <f t="shared" si="25"/>
        <v>#REF!</v>
      </c>
      <c r="J75" s="227" t="e">
        <f t="shared" si="26"/>
        <v>#REF!</v>
      </c>
      <c r="K75" s="228" t="e">
        <f t="shared" si="27"/>
        <v>#REF!</v>
      </c>
      <c r="L75" s="76" t="e">
        <f t="shared" si="22"/>
        <v>#REF!</v>
      </c>
      <c r="M75" s="229" t="e">
        <f t="shared" si="28"/>
        <v>#REF!</v>
      </c>
    </row>
    <row r="76" spans="1:13" s="5" customFormat="1" hidden="1" x14ac:dyDescent="0.2">
      <c r="A76" s="443" t="s">
        <v>439</v>
      </c>
      <c r="B76" s="444" t="s">
        <v>1230</v>
      </c>
      <c r="C76" s="137" t="s">
        <v>678</v>
      </c>
      <c r="D76" s="158" t="s">
        <v>15</v>
      </c>
      <c r="E76" s="160">
        <v>14</v>
      </c>
      <c r="F76" s="301" t="e">
        <f>#REF!</f>
        <v>#REF!</v>
      </c>
      <c r="G76" s="291" t="e">
        <f>#REF!</f>
        <v>#REF!</v>
      </c>
      <c r="H76" s="291" t="e">
        <f t="shared" si="24"/>
        <v>#REF!</v>
      </c>
      <c r="I76" s="227" t="e">
        <f t="shared" si="25"/>
        <v>#REF!</v>
      </c>
      <c r="J76" s="227" t="e">
        <f t="shared" si="26"/>
        <v>#REF!</v>
      </c>
      <c r="K76" s="228" t="e">
        <f t="shared" si="27"/>
        <v>#REF!</v>
      </c>
      <c r="L76" s="76" t="e">
        <f t="shared" si="22"/>
        <v>#REF!</v>
      </c>
      <c r="M76" s="229" t="e">
        <f t="shared" si="28"/>
        <v>#REF!</v>
      </c>
    </row>
    <row r="77" spans="1:13" s="5" customFormat="1" hidden="1" x14ac:dyDescent="0.2">
      <c r="A77" s="431" t="s">
        <v>440</v>
      </c>
      <c r="B77" s="444" t="s">
        <v>1231</v>
      </c>
      <c r="C77" s="78" t="s">
        <v>679</v>
      </c>
      <c r="D77" s="158" t="s">
        <v>15</v>
      </c>
      <c r="E77" s="164">
        <v>16</v>
      </c>
      <c r="F77" s="302" t="e">
        <f>#REF!</f>
        <v>#REF!</v>
      </c>
      <c r="G77" s="74" t="e">
        <f>#REF!</f>
        <v>#REF!</v>
      </c>
      <c r="H77" s="74" t="e">
        <f t="shared" si="24"/>
        <v>#REF!</v>
      </c>
      <c r="I77" s="227" t="e">
        <f t="shared" si="25"/>
        <v>#REF!</v>
      </c>
      <c r="J77" s="227" t="e">
        <f t="shared" si="26"/>
        <v>#REF!</v>
      </c>
      <c r="K77" s="228" t="e">
        <f t="shared" si="27"/>
        <v>#REF!</v>
      </c>
      <c r="L77" s="76" t="e">
        <f t="shared" si="22"/>
        <v>#REF!</v>
      </c>
      <c r="M77" s="229" t="e">
        <f t="shared" si="28"/>
        <v>#REF!</v>
      </c>
    </row>
    <row r="78" spans="1:13" s="5" customFormat="1" hidden="1" x14ac:dyDescent="0.2">
      <c r="A78" s="443" t="s">
        <v>441</v>
      </c>
      <c r="B78" s="444" t="s">
        <v>192</v>
      </c>
      <c r="C78" s="78" t="s">
        <v>682</v>
      </c>
      <c r="D78" s="158" t="s">
        <v>15</v>
      </c>
      <c r="E78" s="160">
        <v>5</v>
      </c>
      <c r="F78" s="302" t="e">
        <f>#REF!</f>
        <v>#REF!</v>
      </c>
      <c r="G78" s="74" t="e">
        <f>#REF!</f>
        <v>#REF!</v>
      </c>
      <c r="H78" s="74" t="e">
        <f t="shared" si="24"/>
        <v>#REF!</v>
      </c>
      <c r="I78" s="227" t="e">
        <f t="shared" si="25"/>
        <v>#REF!</v>
      </c>
      <c r="J78" s="227" t="e">
        <f t="shared" si="26"/>
        <v>#REF!</v>
      </c>
      <c r="K78" s="228" t="e">
        <f t="shared" si="27"/>
        <v>#REF!</v>
      </c>
      <c r="L78" s="76" t="e">
        <f t="shared" si="22"/>
        <v>#REF!</v>
      </c>
      <c r="M78" s="229" t="e">
        <f t="shared" si="28"/>
        <v>#REF!</v>
      </c>
    </row>
    <row r="79" spans="1:13" s="5" customFormat="1" hidden="1" x14ac:dyDescent="0.2">
      <c r="A79" s="431" t="s">
        <v>445</v>
      </c>
      <c r="B79" s="444" t="s">
        <v>193</v>
      </c>
      <c r="C79" s="78" t="s">
        <v>1232</v>
      </c>
      <c r="D79" s="158" t="s">
        <v>15</v>
      </c>
      <c r="E79" s="164">
        <v>1</v>
      </c>
      <c r="F79" s="302" t="e">
        <f>#REF!</f>
        <v>#REF!</v>
      </c>
      <c r="G79" s="74" t="e">
        <f>#REF!</f>
        <v>#REF!</v>
      </c>
      <c r="H79" s="74" t="e">
        <f t="shared" si="24"/>
        <v>#REF!</v>
      </c>
      <c r="I79" s="227" t="e">
        <f t="shared" si="25"/>
        <v>#REF!</v>
      </c>
      <c r="J79" s="227" t="e">
        <f t="shared" si="26"/>
        <v>#REF!</v>
      </c>
      <c r="K79" s="228" t="e">
        <f t="shared" si="27"/>
        <v>#REF!</v>
      </c>
      <c r="L79" s="76" t="e">
        <f t="shared" si="22"/>
        <v>#REF!</v>
      </c>
      <c r="M79" s="229" t="e">
        <f t="shared" si="28"/>
        <v>#REF!</v>
      </c>
    </row>
    <row r="80" spans="1:13" s="5" customFormat="1" hidden="1" x14ac:dyDescent="0.2">
      <c r="A80" s="443" t="s">
        <v>446</v>
      </c>
      <c r="B80" s="444" t="s">
        <v>194</v>
      </c>
      <c r="C80" s="78" t="s">
        <v>681</v>
      </c>
      <c r="D80" s="158" t="s">
        <v>15</v>
      </c>
      <c r="E80" s="160">
        <v>5</v>
      </c>
      <c r="F80" s="302" t="e">
        <f>#REF!</f>
        <v>#REF!</v>
      </c>
      <c r="G80" s="74" t="e">
        <f>#REF!</f>
        <v>#REF!</v>
      </c>
      <c r="H80" s="74" t="e">
        <f t="shared" si="24"/>
        <v>#REF!</v>
      </c>
      <c r="I80" s="227" t="e">
        <f t="shared" si="25"/>
        <v>#REF!</v>
      </c>
      <c r="J80" s="227" t="e">
        <f t="shared" si="26"/>
        <v>#REF!</v>
      </c>
      <c r="K80" s="228" t="e">
        <f t="shared" si="27"/>
        <v>#REF!</v>
      </c>
      <c r="L80" s="76" t="e">
        <f t="shared" si="22"/>
        <v>#REF!</v>
      </c>
      <c r="M80" s="229" t="e">
        <f t="shared" si="28"/>
        <v>#REF!</v>
      </c>
    </row>
    <row r="81" spans="1:13" s="5" customFormat="1" hidden="1" x14ac:dyDescent="0.2">
      <c r="A81" s="431" t="s">
        <v>447</v>
      </c>
      <c r="B81" s="444" t="s">
        <v>195</v>
      </c>
      <c r="C81" s="78" t="s">
        <v>680</v>
      </c>
      <c r="D81" s="158" t="s">
        <v>15</v>
      </c>
      <c r="E81" s="160">
        <v>1</v>
      </c>
      <c r="F81" s="302" t="e">
        <f>#REF!</f>
        <v>#REF!</v>
      </c>
      <c r="G81" s="74" t="e">
        <f>#REF!</f>
        <v>#REF!</v>
      </c>
      <c r="H81" s="74" t="e">
        <f t="shared" si="24"/>
        <v>#REF!</v>
      </c>
      <c r="I81" s="227" t="e">
        <f t="shared" si="25"/>
        <v>#REF!</v>
      </c>
      <c r="J81" s="227" t="e">
        <f t="shared" si="26"/>
        <v>#REF!</v>
      </c>
      <c r="K81" s="228" t="e">
        <f t="shared" si="27"/>
        <v>#REF!</v>
      </c>
      <c r="L81" s="76" t="e">
        <f t="shared" si="22"/>
        <v>#REF!</v>
      </c>
      <c r="M81" s="229" t="e">
        <f t="shared" si="28"/>
        <v>#REF!</v>
      </c>
    </row>
    <row r="82" spans="1:13" s="5" customFormat="1" hidden="1" x14ac:dyDescent="0.2">
      <c r="A82" s="443" t="s">
        <v>448</v>
      </c>
      <c r="B82" s="444" t="s">
        <v>196</v>
      </c>
      <c r="C82" s="78" t="s">
        <v>683</v>
      </c>
      <c r="D82" s="158" t="s">
        <v>15</v>
      </c>
      <c r="E82" s="160">
        <v>4</v>
      </c>
      <c r="F82" s="302" t="e">
        <f>#REF!</f>
        <v>#REF!</v>
      </c>
      <c r="G82" s="74" t="e">
        <f>#REF!</f>
        <v>#REF!</v>
      </c>
      <c r="H82" s="74" t="e">
        <f t="shared" si="24"/>
        <v>#REF!</v>
      </c>
      <c r="I82" s="227" t="e">
        <f t="shared" si="25"/>
        <v>#REF!</v>
      </c>
      <c r="J82" s="227" t="e">
        <f t="shared" si="26"/>
        <v>#REF!</v>
      </c>
      <c r="K82" s="228" t="e">
        <f t="shared" si="27"/>
        <v>#REF!</v>
      </c>
      <c r="L82" s="76" t="e">
        <f t="shared" si="22"/>
        <v>#REF!</v>
      </c>
      <c r="M82" s="229" t="e">
        <f t="shared" si="28"/>
        <v>#REF!</v>
      </c>
    </row>
    <row r="83" spans="1:13" s="5" customFormat="1" hidden="1" x14ac:dyDescent="0.2">
      <c r="A83" s="445" t="s">
        <v>449</v>
      </c>
      <c r="B83" s="444" t="s">
        <v>197</v>
      </c>
      <c r="C83" s="78" t="s">
        <v>1233</v>
      </c>
      <c r="D83" s="158" t="s">
        <v>15</v>
      </c>
      <c r="E83" s="164">
        <v>4</v>
      </c>
      <c r="F83" s="299" t="e">
        <f>#REF!</f>
        <v>#REF!</v>
      </c>
      <c r="G83" s="300" t="e">
        <f>#REF!</f>
        <v>#REF!</v>
      </c>
      <c r="H83" s="287" t="e">
        <f t="shared" si="24"/>
        <v>#REF!</v>
      </c>
      <c r="I83" s="227" t="e">
        <f t="shared" si="25"/>
        <v>#REF!</v>
      </c>
      <c r="J83" s="227" t="e">
        <f t="shared" si="26"/>
        <v>#REF!</v>
      </c>
      <c r="K83" s="228" t="e">
        <f t="shared" si="27"/>
        <v>#REF!</v>
      </c>
      <c r="L83" s="76" t="e">
        <f t="shared" si="22"/>
        <v>#REF!</v>
      </c>
      <c r="M83" s="229" t="e">
        <f t="shared" si="28"/>
        <v>#REF!</v>
      </c>
    </row>
    <row r="84" spans="1:13" s="5" customFormat="1" ht="15.75" x14ac:dyDescent="0.25">
      <c r="A84" s="340" t="s">
        <v>461</v>
      </c>
      <c r="B84" s="424"/>
      <c r="C84" s="342" t="s">
        <v>159</v>
      </c>
      <c r="D84" s="442"/>
      <c r="E84" s="446"/>
      <c r="F84" s="344"/>
      <c r="G84" s="344"/>
      <c r="H84" s="344"/>
      <c r="I84" s="23" t="e">
        <f>SUM(I85:I89)</f>
        <v>#REF!</v>
      </c>
      <c r="J84" s="23" t="e">
        <f>SUM(J85:J89)</f>
        <v>#REF!</v>
      </c>
      <c r="K84" s="23" t="e">
        <f>SUM(K85:K89)</f>
        <v>#REF!</v>
      </c>
      <c r="L84" s="23" t="e">
        <f>SUM(L85:L89)</f>
        <v>#REF!</v>
      </c>
      <c r="M84" s="23" t="e">
        <f>SUM(M85:M89)</f>
        <v>#REF!</v>
      </c>
    </row>
    <row r="85" spans="1:13" s="5" customFormat="1" hidden="1" x14ac:dyDescent="0.2">
      <c r="A85" s="447" t="s">
        <v>437</v>
      </c>
      <c r="B85" s="448" t="s">
        <v>710</v>
      </c>
      <c r="C85" s="126" t="s">
        <v>822</v>
      </c>
      <c r="D85" s="169" t="s">
        <v>15</v>
      </c>
      <c r="E85" s="167">
        <v>46</v>
      </c>
      <c r="F85" s="167">
        <v>1798.3</v>
      </c>
      <c r="G85" s="167">
        <v>121.1</v>
      </c>
      <c r="H85" s="167">
        <f t="shared" ref="H85:H89" si="29">F85+G85</f>
        <v>1919.3999999999999</v>
      </c>
      <c r="I85" s="227">
        <f t="shared" ref="I85:I89" si="30">E85*F85</f>
        <v>82721.8</v>
      </c>
      <c r="J85" s="227">
        <f t="shared" ref="J85:J89" si="31">E85*G85</f>
        <v>5570.5999999999995</v>
      </c>
      <c r="K85" s="228">
        <f t="shared" ref="K85:K89" si="32">E85*H85</f>
        <v>88292.4</v>
      </c>
      <c r="L85" s="76">
        <f t="shared" si="22"/>
        <v>110365.5</v>
      </c>
      <c r="M85" s="229" t="e">
        <f>K85/$K$1050*100</f>
        <v>#REF!</v>
      </c>
    </row>
    <row r="86" spans="1:13" s="5" customFormat="1" hidden="1" x14ac:dyDescent="0.2">
      <c r="A86" s="431" t="s">
        <v>438</v>
      </c>
      <c r="B86" s="429" t="s">
        <v>711</v>
      </c>
      <c r="C86" s="78" t="s">
        <v>821</v>
      </c>
      <c r="D86" s="138" t="s">
        <v>15</v>
      </c>
      <c r="E86" s="160">
        <v>3</v>
      </c>
      <c r="F86" s="160">
        <v>3553.42</v>
      </c>
      <c r="G86" s="160">
        <v>174.75</v>
      </c>
      <c r="H86" s="160">
        <f t="shared" si="29"/>
        <v>3728.17</v>
      </c>
      <c r="I86" s="227">
        <f t="shared" si="30"/>
        <v>10660.26</v>
      </c>
      <c r="J86" s="227">
        <f t="shared" si="31"/>
        <v>524.25</v>
      </c>
      <c r="K86" s="228">
        <f t="shared" si="32"/>
        <v>11184.51</v>
      </c>
      <c r="L86" s="76">
        <f t="shared" si="22"/>
        <v>13980.637500000001</v>
      </c>
      <c r="M86" s="229" t="e">
        <f>K86/$K$1050*100</f>
        <v>#REF!</v>
      </c>
    </row>
    <row r="87" spans="1:13" s="5" customFormat="1" hidden="1" x14ac:dyDescent="0.2">
      <c r="A87" s="431" t="s">
        <v>439</v>
      </c>
      <c r="B87" s="448" t="s">
        <v>712</v>
      </c>
      <c r="C87" s="78" t="s">
        <v>685</v>
      </c>
      <c r="D87" s="138" t="s">
        <v>15</v>
      </c>
      <c r="E87" s="160">
        <v>1</v>
      </c>
      <c r="F87" s="160">
        <v>10655.07</v>
      </c>
      <c r="G87" s="160">
        <v>2006.91</v>
      </c>
      <c r="H87" s="160">
        <f t="shared" si="29"/>
        <v>12661.98</v>
      </c>
      <c r="I87" s="227">
        <f t="shared" si="30"/>
        <v>10655.07</v>
      </c>
      <c r="J87" s="227">
        <f t="shared" si="31"/>
        <v>2006.91</v>
      </c>
      <c r="K87" s="228">
        <f t="shared" si="32"/>
        <v>12661.98</v>
      </c>
      <c r="L87" s="76">
        <f t="shared" si="22"/>
        <v>15827.474999999999</v>
      </c>
      <c r="M87" s="229" t="e">
        <f>K87/$K$1050*100</f>
        <v>#REF!</v>
      </c>
    </row>
    <row r="88" spans="1:13" s="5" customFormat="1" hidden="1" x14ac:dyDescent="0.2">
      <c r="A88" s="449" t="s">
        <v>440</v>
      </c>
      <c r="B88" s="450" t="s">
        <v>713</v>
      </c>
      <c r="C88" s="126" t="s">
        <v>819</v>
      </c>
      <c r="D88" s="138" t="s">
        <v>5</v>
      </c>
      <c r="E88" s="160">
        <v>14</v>
      </c>
      <c r="F88" s="160">
        <v>1090</v>
      </c>
      <c r="G88" s="160">
        <v>72.900000000000006</v>
      </c>
      <c r="H88" s="160">
        <f t="shared" si="29"/>
        <v>1162.9000000000001</v>
      </c>
      <c r="I88" s="227">
        <f t="shared" si="30"/>
        <v>15260</v>
      </c>
      <c r="J88" s="227">
        <f t="shared" si="31"/>
        <v>1020.6000000000001</v>
      </c>
      <c r="K88" s="228">
        <f t="shared" si="32"/>
        <v>16280.600000000002</v>
      </c>
      <c r="L88" s="76">
        <f t="shared" si="22"/>
        <v>20350.750000000004</v>
      </c>
      <c r="M88" s="229" t="e">
        <f>K88/$K$1050*100</f>
        <v>#REF!</v>
      </c>
    </row>
    <row r="89" spans="1:13" s="5" customFormat="1" hidden="1" x14ac:dyDescent="0.2">
      <c r="A89" s="445" t="s">
        <v>441</v>
      </c>
      <c r="B89" s="450" t="s">
        <v>714</v>
      </c>
      <c r="C89" s="154" t="s">
        <v>692</v>
      </c>
      <c r="D89" s="139" t="s">
        <v>5</v>
      </c>
      <c r="E89" s="168">
        <v>30</v>
      </c>
      <c r="F89" s="168" t="e">
        <f>#REF!</f>
        <v>#REF!</v>
      </c>
      <c r="G89" s="168" t="e">
        <f>#REF!</f>
        <v>#REF!</v>
      </c>
      <c r="H89" s="166" t="e">
        <f t="shared" si="29"/>
        <v>#REF!</v>
      </c>
      <c r="I89" s="75" t="e">
        <f t="shared" si="30"/>
        <v>#REF!</v>
      </c>
      <c r="J89" s="227" t="e">
        <f t="shared" si="31"/>
        <v>#REF!</v>
      </c>
      <c r="K89" s="228" t="e">
        <f t="shared" si="32"/>
        <v>#REF!</v>
      </c>
      <c r="L89" s="76" t="e">
        <f t="shared" si="22"/>
        <v>#REF!</v>
      </c>
      <c r="M89" s="229" t="e">
        <f>K89/$K$1050*100</f>
        <v>#REF!</v>
      </c>
    </row>
    <row r="90" spans="1:13" s="5" customFormat="1" ht="15.75" x14ac:dyDescent="0.25">
      <c r="A90" s="340" t="s">
        <v>1246</v>
      </c>
      <c r="B90" s="451"/>
      <c r="C90" s="342" t="s">
        <v>245</v>
      </c>
      <c r="D90" s="442"/>
      <c r="E90" s="446"/>
      <c r="F90" s="344"/>
      <c r="G90" s="344"/>
      <c r="H90" s="344"/>
      <c r="I90" s="23" t="e">
        <f>SUM(I91:I93)</f>
        <v>#REF!</v>
      </c>
      <c r="J90" s="23" t="e">
        <f>SUM(J91:J93)</f>
        <v>#REF!</v>
      </c>
      <c r="K90" s="23" t="e">
        <f>SUM(K91:K93)</f>
        <v>#REF!</v>
      </c>
      <c r="L90" s="23" t="e">
        <f>SUM(L91:L93)</f>
        <v>#REF!</v>
      </c>
      <c r="M90" s="23" t="e">
        <f>SUM(M91:M93)</f>
        <v>#REF!</v>
      </c>
    </row>
    <row r="91" spans="1:13" s="5" customFormat="1" hidden="1" x14ac:dyDescent="0.2">
      <c r="A91" s="447" t="s">
        <v>437</v>
      </c>
      <c r="B91" s="450" t="s">
        <v>715</v>
      </c>
      <c r="C91" s="153" t="s">
        <v>826</v>
      </c>
      <c r="D91" s="170" t="s">
        <v>126</v>
      </c>
      <c r="E91" s="171">
        <v>5</v>
      </c>
      <c r="F91" s="172">
        <v>887.65</v>
      </c>
      <c r="G91" s="172">
        <v>120.07</v>
      </c>
      <c r="H91" s="225">
        <f t="shared" ref="H91:H93" si="33">F91+G91</f>
        <v>1007.72</v>
      </c>
      <c r="I91" s="452">
        <f>E91*F91</f>
        <v>4438.25</v>
      </c>
      <c r="J91" s="452">
        <f>E91*G91</f>
        <v>600.34999999999991</v>
      </c>
      <c r="K91" s="228">
        <f>E91*H91</f>
        <v>5038.6000000000004</v>
      </c>
      <c r="L91" s="76">
        <f t="shared" si="22"/>
        <v>6298.25</v>
      </c>
      <c r="M91" s="229" t="e">
        <f>K91/$K$1050*100</f>
        <v>#REF!</v>
      </c>
    </row>
    <row r="92" spans="1:13" s="5" customFormat="1" hidden="1" x14ac:dyDescent="0.2">
      <c r="A92" s="431" t="s">
        <v>438</v>
      </c>
      <c r="B92" s="450" t="s">
        <v>1227</v>
      </c>
      <c r="C92" s="134" t="s">
        <v>824</v>
      </c>
      <c r="D92" s="169" t="s">
        <v>126</v>
      </c>
      <c r="E92" s="167">
        <v>431</v>
      </c>
      <c r="F92" s="291" t="e">
        <f>#REF!</f>
        <v>#REF!</v>
      </c>
      <c r="G92" s="291" t="e">
        <f>#REF!</f>
        <v>#REF!</v>
      </c>
      <c r="H92" s="291" t="e">
        <f t="shared" si="33"/>
        <v>#REF!</v>
      </c>
      <c r="I92" s="239" t="e">
        <f>E92*F92</f>
        <v>#REF!</v>
      </c>
      <c r="J92" s="398" t="e">
        <f>E92*G92</f>
        <v>#REF!</v>
      </c>
      <c r="K92" s="368" t="e">
        <f>E92*H92</f>
        <v>#REF!</v>
      </c>
      <c r="L92" s="76" t="e">
        <f t="shared" si="22"/>
        <v>#REF!</v>
      </c>
      <c r="M92" s="369" t="e">
        <f>K92/$K$1050*100</f>
        <v>#REF!</v>
      </c>
    </row>
    <row r="93" spans="1:13" s="5" customFormat="1" ht="12.75" hidden="1" x14ac:dyDescent="0.2">
      <c r="A93" s="430" t="s">
        <v>439</v>
      </c>
      <c r="B93" s="450" t="s">
        <v>1228</v>
      </c>
      <c r="C93" s="135" t="s">
        <v>825</v>
      </c>
      <c r="D93" s="223" t="s">
        <v>126</v>
      </c>
      <c r="E93" s="224">
        <v>127</v>
      </c>
      <c r="F93" s="298" t="e">
        <f>#REF!</f>
        <v>#REF!</v>
      </c>
      <c r="G93" s="298" t="e">
        <f>#REF!</f>
        <v>#REF!</v>
      </c>
      <c r="H93" s="298" t="e">
        <f t="shared" si="33"/>
        <v>#REF!</v>
      </c>
      <c r="I93" s="226" t="e">
        <f>E93*F93</f>
        <v>#REF!</v>
      </c>
      <c r="J93" s="230" t="e">
        <f>E93*G93</f>
        <v>#REF!</v>
      </c>
      <c r="K93" s="231" t="e">
        <f>E93*H93</f>
        <v>#REF!</v>
      </c>
      <c r="L93" s="76" t="e">
        <f t="shared" si="22"/>
        <v>#REF!</v>
      </c>
      <c r="M93" s="232" t="e">
        <f>K93/$K$1050*100</f>
        <v>#REF!</v>
      </c>
    </row>
    <row r="94" spans="1:13" s="5" customFormat="1" ht="20.25" x14ac:dyDescent="0.2">
      <c r="A94" s="453" t="s">
        <v>457</v>
      </c>
      <c r="B94" s="454"/>
      <c r="C94" s="454" t="s">
        <v>140</v>
      </c>
      <c r="D94" s="337"/>
      <c r="E94" s="455"/>
      <c r="F94" s="337"/>
      <c r="G94" s="337"/>
      <c r="H94" s="337"/>
      <c r="I94" s="337">
        <f>I95+I102</f>
        <v>99416.87000000001</v>
      </c>
      <c r="J94" s="337">
        <f>J95+J102</f>
        <v>22038.36</v>
      </c>
      <c r="K94" s="327">
        <f>K95+K102</f>
        <v>121455.23000000001</v>
      </c>
      <c r="L94" s="327">
        <f>L95+L102</f>
        <v>151819.03749999998</v>
      </c>
      <c r="M94" s="327" t="e">
        <f>M95+M102</f>
        <v>#REF!</v>
      </c>
    </row>
    <row r="95" spans="1:13" s="5" customFormat="1" ht="15.75" x14ac:dyDescent="0.25">
      <c r="A95" s="340" t="s">
        <v>462</v>
      </c>
      <c r="B95" s="424"/>
      <c r="C95" s="342" t="s">
        <v>141</v>
      </c>
      <c r="D95" s="343"/>
      <c r="E95" s="446"/>
      <c r="F95" s="344"/>
      <c r="G95" s="344"/>
      <c r="H95" s="344"/>
      <c r="I95" s="23">
        <f>SUM(I96:I101)</f>
        <v>25522.55</v>
      </c>
      <c r="J95" s="23">
        <f>SUM(J96:J101)</f>
        <v>2095.0299999999997</v>
      </c>
      <c r="K95" s="23">
        <f>SUM(K96:K101)</f>
        <v>27617.579999999998</v>
      </c>
      <c r="L95" s="23">
        <f>SUM(L96:L101)</f>
        <v>34521.975000000006</v>
      </c>
      <c r="M95" s="23" t="e">
        <f>SUM(M96:M101)</f>
        <v>#REF!</v>
      </c>
    </row>
    <row r="96" spans="1:13" s="5" customFormat="1" ht="12.75" hidden="1" x14ac:dyDescent="0.2">
      <c r="A96" s="456" t="s">
        <v>443</v>
      </c>
      <c r="B96" s="365" t="s">
        <v>54</v>
      </c>
      <c r="C96" s="127" t="s">
        <v>686</v>
      </c>
      <c r="D96" s="173" t="s">
        <v>40</v>
      </c>
      <c r="E96" s="174">
        <v>820</v>
      </c>
      <c r="F96" s="228">
        <v>13.97</v>
      </c>
      <c r="G96" s="228">
        <v>1.17</v>
      </c>
      <c r="H96" s="227">
        <f t="shared" ref="H96:H101" si="34">F96+G96</f>
        <v>15.14</v>
      </c>
      <c r="I96" s="227">
        <f t="shared" ref="I96:I101" si="35">E96*F96</f>
        <v>11455.4</v>
      </c>
      <c r="J96" s="227">
        <f t="shared" ref="J96:J101" si="36">E96*G96</f>
        <v>959.4</v>
      </c>
      <c r="K96" s="228">
        <f t="shared" ref="K96:K101" si="37">E96*H96</f>
        <v>12414.800000000001</v>
      </c>
      <c r="L96" s="76">
        <f t="shared" ref="L96:L101" si="38">K96*1.25</f>
        <v>15518.500000000002</v>
      </c>
      <c r="M96" s="229" t="e">
        <f t="shared" ref="M96:M101" si="39">K96/$K$1050*100</f>
        <v>#REF!</v>
      </c>
    </row>
    <row r="97" spans="1:13" s="5" customFormat="1" ht="12.75" hidden="1" x14ac:dyDescent="0.2">
      <c r="A97" s="358" t="s">
        <v>438</v>
      </c>
      <c r="B97" s="457" t="s">
        <v>718</v>
      </c>
      <c r="C97" s="24" t="s">
        <v>823</v>
      </c>
      <c r="D97" s="458" t="s">
        <v>5</v>
      </c>
      <c r="E97" s="188">
        <v>44</v>
      </c>
      <c r="F97" s="459">
        <v>12.96</v>
      </c>
      <c r="G97" s="460">
        <v>6.36</v>
      </c>
      <c r="H97" s="400">
        <f t="shared" si="34"/>
        <v>19.32</v>
      </c>
      <c r="I97" s="227">
        <f>E97*F97</f>
        <v>570.24</v>
      </c>
      <c r="J97" s="227">
        <f>E97*G97</f>
        <v>279.84000000000003</v>
      </c>
      <c r="K97" s="228">
        <f>E97*H97</f>
        <v>850.08</v>
      </c>
      <c r="L97" s="76">
        <f t="shared" si="38"/>
        <v>1062.6000000000001</v>
      </c>
      <c r="M97" s="229" t="e">
        <f t="shared" si="39"/>
        <v>#REF!</v>
      </c>
    </row>
    <row r="98" spans="1:13" s="5" customFormat="1" ht="12.75" hidden="1" x14ac:dyDescent="0.2">
      <c r="A98" s="358" t="s">
        <v>439</v>
      </c>
      <c r="B98" s="429" t="s">
        <v>693</v>
      </c>
      <c r="C98" s="140" t="s">
        <v>687</v>
      </c>
      <c r="D98" s="461" t="s">
        <v>5</v>
      </c>
      <c r="E98" s="188">
        <v>41</v>
      </c>
      <c r="F98" s="188">
        <v>262.24</v>
      </c>
      <c r="G98" s="188">
        <v>1.64</v>
      </c>
      <c r="H98" s="400">
        <f t="shared" si="34"/>
        <v>263.88</v>
      </c>
      <c r="I98" s="227">
        <f t="shared" si="35"/>
        <v>10751.84</v>
      </c>
      <c r="J98" s="227">
        <f t="shared" si="36"/>
        <v>67.239999999999995</v>
      </c>
      <c r="K98" s="228">
        <f t="shared" si="37"/>
        <v>10819.08</v>
      </c>
      <c r="L98" s="76">
        <f t="shared" si="38"/>
        <v>13523.85</v>
      </c>
      <c r="M98" s="229" t="e">
        <f t="shared" si="39"/>
        <v>#REF!</v>
      </c>
    </row>
    <row r="99" spans="1:13" s="5" customFormat="1" ht="12.75" hidden="1" x14ac:dyDescent="0.2">
      <c r="A99" s="358" t="s">
        <v>440</v>
      </c>
      <c r="B99" s="429" t="s">
        <v>695</v>
      </c>
      <c r="C99" s="126" t="s">
        <v>688</v>
      </c>
      <c r="D99" s="461" t="s">
        <v>3</v>
      </c>
      <c r="E99" s="188">
        <v>13</v>
      </c>
      <c r="F99" s="188">
        <v>75.989999999999995</v>
      </c>
      <c r="G99" s="188">
        <v>6.87</v>
      </c>
      <c r="H99" s="400">
        <f t="shared" si="34"/>
        <v>82.86</v>
      </c>
      <c r="I99" s="227">
        <f t="shared" si="35"/>
        <v>987.86999999999989</v>
      </c>
      <c r="J99" s="227">
        <f t="shared" si="36"/>
        <v>89.31</v>
      </c>
      <c r="K99" s="228">
        <f t="shared" si="37"/>
        <v>1077.18</v>
      </c>
      <c r="L99" s="76">
        <f t="shared" si="38"/>
        <v>1346.4750000000001</v>
      </c>
      <c r="M99" s="229" t="e">
        <f t="shared" si="39"/>
        <v>#REF!</v>
      </c>
    </row>
    <row r="100" spans="1:13" s="5" customFormat="1" ht="12.75" hidden="1" x14ac:dyDescent="0.2">
      <c r="A100" s="358" t="s">
        <v>441</v>
      </c>
      <c r="B100" s="429" t="s">
        <v>696</v>
      </c>
      <c r="C100" s="389" t="s">
        <v>689</v>
      </c>
      <c r="D100" s="461" t="s">
        <v>3</v>
      </c>
      <c r="E100" s="188">
        <v>12</v>
      </c>
      <c r="F100" s="188">
        <v>60.35</v>
      </c>
      <c r="G100" s="188">
        <v>4.7699999999999996</v>
      </c>
      <c r="H100" s="400">
        <f t="shared" si="34"/>
        <v>65.12</v>
      </c>
      <c r="I100" s="227">
        <f t="shared" si="35"/>
        <v>724.2</v>
      </c>
      <c r="J100" s="227">
        <f t="shared" si="36"/>
        <v>57.239999999999995</v>
      </c>
      <c r="K100" s="228">
        <f t="shared" si="37"/>
        <v>781.44</v>
      </c>
      <c r="L100" s="76">
        <f t="shared" si="38"/>
        <v>976.80000000000007</v>
      </c>
      <c r="M100" s="229" t="e">
        <f t="shared" si="39"/>
        <v>#REF!</v>
      </c>
    </row>
    <row r="101" spans="1:13" s="5" customFormat="1" ht="12.75" hidden="1" x14ac:dyDescent="0.2">
      <c r="A101" s="358" t="s">
        <v>445</v>
      </c>
      <c r="B101" s="450" t="s">
        <v>716</v>
      </c>
      <c r="C101" s="389" t="s">
        <v>153</v>
      </c>
      <c r="D101" s="461" t="s">
        <v>3</v>
      </c>
      <c r="E101" s="188">
        <v>20</v>
      </c>
      <c r="F101" s="188">
        <v>51.65</v>
      </c>
      <c r="G101" s="188">
        <v>32.1</v>
      </c>
      <c r="H101" s="400">
        <f t="shared" si="34"/>
        <v>83.75</v>
      </c>
      <c r="I101" s="227">
        <f t="shared" si="35"/>
        <v>1033</v>
      </c>
      <c r="J101" s="227">
        <f t="shared" si="36"/>
        <v>642</v>
      </c>
      <c r="K101" s="228">
        <f t="shared" si="37"/>
        <v>1675</v>
      </c>
      <c r="L101" s="76">
        <f t="shared" si="38"/>
        <v>2093.75</v>
      </c>
      <c r="M101" s="229" t="e">
        <f t="shared" si="39"/>
        <v>#REF!</v>
      </c>
    </row>
    <row r="102" spans="1:13" s="5" customFormat="1" ht="15.75" x14ac:dyDescent="0.25">
      <c r="A102" s="340" t="s">
        <v>463</v>
      </c>
      <c r="B102" s="424"/>
      <c r="C102" s="342" t="s">
        <v>144</v>
      </c>
      <c r="D102" s="343"/>
      <c r="E102" s="446"/>
      <c r="F102" s="344"/>
      <c r="G102" s="344"/>
      <c r="H102" s="344"/>
      <c r="I102" s="23">
        <f>SUM(I103:I107)</f>
        <v>73894.320000000007</v>
      </c>
      <c r="J102" s="23">
        <f>SUM(J103:J107)</f>
        <v>19943.330000000002</v>
      </c>
      <c r="K102" s="23">
        <f>SUM(K103:K107)</f>
        <v>93837.650000000009</v>
      </c>
      <c r="L102" s="23">
        <f>SUM(L103:L107)</f>
        <v>117297.06249999999</v>
      </c>
      <c r="M102" s="23" t="e">
        <f>SUM(M103:M107)</f>
        <v>#REF!</v>
      </c>
    </row>
    <row r="103" spans="1:13" s="5" customFormat="1" ht="12.75" hidden="1" customHeight="1" x14ac:dyDescent="0.2">
      <c r="A103" s="358" t="s">
        <v>437</v>
      </c>
      <c r="B103" s="429" t="s">
        <v>27</v>
      </c>
      <c r="C103" s="360" t="s">
        <v>430</v>
      </c>
      <c r="D103" s="361" t="s">
        <v>5</v>
      </c>
      <c r="E103" s="396">
        <v>281</v>
      </c>
      <c r="F103" s="462">
        <v>156.15</v>
      </c>
      <c r="G103" s="436">
        <v>25.92</v>
      </c>
      <c r="H103" s="400">
        <f t="shared" ref="H103:H107" si="40">F103+G103</f>
        <v>182.07</v>
      </c>
      <c r="I103" s="227">
        <f t="shared" ref="I103:I107" si="41">E103*F103</f>
        <v>43878.15</v>
      </c>
      <c r="J103" s="227">
        <f t="shared" ref="J103:J107" si="42">E103*G103</f>
        <v>7283.52</v>
      </c>
      <c r="K103" s="228">
        <f t="shared" ref="K103:K107" si="43">E103*H103</f>
        <v>51161.67</v>
      </c>
      <c r="L103" s="76">
        <f t="shared" ref="L103:L107" si="44">K103*1.25</f>
        <v>63952.087499999994</v>
      </c>
      <c r="M103" s="229" t="e">
        <f>K103/$K$1050*100</f>
        <v>#REF!</v>
      </c>
    </row>
    <row r="104" spans="1:13" s="5" customFormat="1" ht="12.75" hidden="1" customHeight="1" x14ac:dyDescent="0.2">
      <c r="A104" s="358" t="s">
        <v>438</v>
      </c>
      <c r="B104" s="463" t="s">
        <v>697</v>
      </c>
      <c r="C104" s="338" t="s">
        <v>246</v>
      </c>
      <c r="D104" s="77" t="s">
        <v>5</v>
      </c>
      <c r="E104" s="395">
        <v>64</v>
      </c>
      <c r="F104" s="228">
        <v>34.14</v>
      </c>
      <c r="G104" s="464">
        <v>7.94</v>
      </c>
      <c r="H104" s="227">
        <f t="shared" si="40"/>
        <v>42.08</v>
      </c>
      <c r="I104" s="227">
        <f t="shared" si="41"/>
        <v>2184.96</v>
      </c>
      <c r="J104" s="227">
        <f t="shared" si="42"/>
        <v>508.16</v>
      </c>
      <c r="K104" s="228">
        <f t="shared" si="43"/>
        <v>2693.12</v>
      </c>
      <c r="L104" s="76">
        <f t="shared" si="44"/>
        <v>3366.3999999999996</v>
      </c>
      <c r="M104" s="229" t="e">
        <f>K104/$K$1050*100</f>
        <v>#REF!</v>
      </c>
    </row>
    <row r="105" spans="1:13" s="5" customFormat="1" ht="12.75" hidden="1" customHeight="1" x14ac:dyDescent="0.2">
      <c r="A105" s="358" t="s">
        <v>439</v>
      </c>
      <c r="B105" s="463" t="s">
        <v>697</v>
      </c>
      <c r="C105" s="360" t="s">
        <v>247</v>
      </c>
      <c r="D105" s="361" t="s">
        <v>5</v>
      </c>
      <c r="E105" s="396">
        <v>290</v>
      </c>
      <c r="F105" s="238">
        <v>34.14</v>
      </c>
      <c r="G105" s="44">
        <v>7.94</v>
      </c>
      <c r="H105" s="400">
        <f t="shared" si="40"/>
        <v>42.08</v>
      </c>
      <c r="I105" s="227">
        <f t="shared" si="41"/>
        <v>9900.6</v>
      </c>
      <c r="J105" s="227">
        <f t="shared" si="42"/>
        <v>2302.6</v>
      </c>
      <c r="K105" s="228">
        <f t="shared" si="43"/>
        <v>12203.199999999999</v>
      </c>
      <c r="L105" s="76">
        <f t="shared" si="44"/>
        <v>15253.999999999998</v>
      </c>
      <c r="M105" s="229" t="e">
        <f>K105/$K$1050*100</f>
        <v>#REF!</v>
      </c>
    </row>
    <row r="106" spans="1:13" s="5" customFormat="1" ht="12.75" hidden="1" customHeight="1" x14ac:dyDescent="0.2">
      <c r="A106" s="358" t="s">
        <v>440</v>
      </c>
      <c r="B106" s="429" t="s">
        <v>52</v>
      </c>
      <c r="C106" s="360" t="s">
        <v>53</v>
      </c>
      <c r="D106" s="361" t="s">
        <v>5</v>
      </c>
      <c r="E106" s="396">
        <v>281</v>
      </c>
      <c r="F106" s="188">
        <v>32.520000000000003</v>
      </c>
      <c r="G106" s="436">
        <v>12.72</v>
      </c>
      <c r="H106" s="400">
        <f t="shared" si="40"/>
        <v>45.24</v>
      </c>
      <c r="I106" s="227">
        <f t="shared" si="41"/>
        <v>9138.1200000000008</v>
      </c>
      <c r="J106" s="227">
        <f t="shared" si="42"/>
        <v>3574.32</v>
      </c>
      <c r="K106" s="228">
        <f t="shared" si="43"/>
        <v>12712.44</v>
      </c>
      <c r="L106" s="76">
        <f t="shared" si="44"/>
        <v>15890.550000000001</v>
      </c>
      <c r="M106" s="229" t="e">
        <f>K106/$K$1050*100</f>
        <v>#REF!</v>
      </c>
    </row>
    <row r="107" spans="1:13" s="4" customFormat="1" ht="12.75" hidden="1" x14ac:dyDescent="0.2">
      <c r="A107" s="427" t="s">
        <v>441</v>
      </c>
      <c r="B107" s="465" t="s">
        <v>51</v>
      </c>
      <c r="C107" s="466" t="s">
        <v>20</v>
      </c>
      <c r="D107" s="467" t="s">
        <v>5</v>
      </c>
      <c r="E107" s="396">
        <v>281</v>
      </c>
      <c r="F107" s="422">
        <v>31.29</v>
      </c>
      <c r="G107" s="468">
        <v>22.33</v>
      </c>
      <c r="H107" s="441">
        <f t="shared" si="40"/>
        <v>53.62</v>
      </c>
      <c r="I107" s="374">
        <f t="shared" si="41"/>
        <v>8792.49</v>
      </c>
      <c r="J107" s="374">
        <f t="shared" si="42"/>
        <v>6274.73</v>
      </c>
      <c r="K107" s="373">
        <f t="shared" si="43"/>
        <v>15067.22</v>
      </c>
      <c r="L107" s="76">
        <f t="shared" si="44"/>
        <v>18834.024999999998</v>
      </c>
      <c r="M107" s="372" t="e">
        <f>K107/$K$1050*100</f>
        <v>#REF!</v>
      </c>
    </row>
    <row r="108" spans="1:13" s="4" customFormat="1" ht="20.25" x14ac:dyDescent="0.3">
      <c r="A108" s="469" t="s">
        <v>464</v>
      </c>
      <c r="B108" s="470"/>
      <c r="C108" s="471" t="s">
        <v>22</v>
      </c>
      <c r="D108" s="472"/>
      <c r="E108" s="473"/>
      <c r="F108" s="474"/>
      <c r="G108" s="474"/>
      <c r="H108" s="474"/>
      <c r="I108" s="27" t="e">
        <f>I109+I113+I115+I121+I128</f>
        <v>#REF!</v>
      </c>
      <c r="J108" s="27" t="e">
        <f>J109+J113+J115+J121+J128</f>
        <v>#REF!</v>
      </c>
      <c r="K108" s="27" t="e">
        <f>K109+K113+K115+K121+K128</f>
        <v>#REF!</v>
      </c>
      <c r="L108" s="27" t="e">
        <f>L109+L113+L115+L121+L128</f>
        <v>#REF!</v>
      </c>
      <c r="M108" s="27" t="e">
        <f>M109+M113+M115+M121+M128</f>
        <v>#REF!</v>
      </c>
    </row>
    <row r="109" spans="1:13" s="4" customFormat="1" ht="15.75" x14ac:dyDescent="0.25">
      <c r="A109" s="340" t="s">
        <v>465</v>
      </c>
      <c r="B109" s="424"/>
      <c r="C109" s="342" t="s">
        <v>269</v>
      </c>
      <c r="D109" s="343"/>
      <c r="E109" s="446"/>
      <c r="F109" s="344"/>
      <c r="G109" s="344"/>
      <c r="H109" s="344"/>
      <c r="I109" s="23" t="e">
        <f>SUM(I110:I112)</f>
        <v>#REF!</v>
      </c>
      <c r="J109" s="23" t="e">
        <f>SUM(J110:J112)</f>
        <v>#REF!</v>
      </c>
      <c r="K109" s="23" t="e">
        <f>SUM(K110:K112)</f>
        <v>#REF!</v>
      </c>
      <c r="L109" s="23" t="e">
        <f>SUM(L110:L112)</f>
        <v>#REF!</v>
      </c>
      <c r="M109" s="23" t="e">
        <f>SUM(M110:M112)</f>
        <v>#REF!</v>
      </c>
    </row>
    <row r="110" spans="1:13" s="4" customFormat="1" ht="12.75" hidden="1" x14ac:dyDescent="0.2">
      <c r="A110" s="475" t="s">
        <v>437</v>
      </c>
      <c r="B110" s="429" t="s">
        <v>709</v>
      </c>
      <c r="C110" s="360" t="s">
        <v>671</v>
      </c>
      <c r="D110" s="361" t="s">
        <v>5</v>
      </c>
      <c r="E110" s="228">
        <v>3992</v>
      </c>
      <c r="F110" s="188" t="e">
        <f>#REF!</f>
        <v>#REF!</v>
      </c>
      <c r="G110" s="188" t="e">
        <f>#REF!</f>
        <v>#REF!</v>
      </c>
      <c r="H110" s="400" t="e">
        <f>F110+G110</f>
        <v>#REF!</v>
      </c>
      <c r="I110" s="227" t="e">
        <f t="shared" ref="I110:I112" si="45">E110*F110</f>
        <v>#REF!</v>
      </c>
      <c r="J110" s="227" t="e">
        <f t="shared" ref="J110:J112" si="46">E110*G110</f>
        <v>#REF!</v>
      </c>
      <c r="K110" s="228" t="e">
        <f t="shared" ref="K110:K112" si="47">E110*H110</f>
        <v>#REF!</v>
      </c>
      <c r="L110" s="76" t="e">
        <f t="shared" ref="L110:L112" si="48">K110*1.25</f>
        <v>#REF!</v>
      </c>
      <c r="M110" s="229" t="e">
        <f>K110/$K$1050*100</f>
        <v>#REF!</v>
      </c>
    </row>
    <row r="111" spans="1:13" s="5" customFormat="1" ht="12.75" hidden="1" x14ac:dyDescent="0.2">
      <c r="A111" s="475" t="s">
        <v>438</v>
      </c>
      <c r="B111" s="429" t="s">
        <v>60</v>
      </c>
      <c r="C111" s="360" t="s">
        <v>21</v>
      </c>
      <c r="D111" s="361" t="s">
        <v>5</v>
      </c>
      <c r="E111" s="228">
        <v>888</v>
      </c>
      <c r="F111" s="188">
        <v>1.95</v>
      </c>
      <c r="G111" s="188">
        <v>1.48</v>
      </c>
      <c r="H111" s="400">
        <f>F111+G111</f>
        <v>3.4299999999999997</v>
      </c>
      <c r="I111" s="227">
        <f t="shared" si="45"/>
        <v>1731.6</v>
      </c>
      <c r="J111" s="227">
        <f t="shared" si="46"/>
        <v>1314.24</v>
      </c>
      <c r="K111" s="228">
        <f t="shared" si="47"/>
        <v>3045.8399999999997</v>
      </c>
      <c r="L111" s="76">
        <f t="shared" si="48"/>
        <v>3807.2999999999997</v>
      </c>
      <c r="M111" s="229" t="e">
        <f>K111/$K$1050*100</f>
        <v>#REF!</v>
      </c>
    </row>
    <row r="112" spans="1:13" s="5" customFormat="1" ht="12.75" hidden="1" x14ac:dyDescent="0.2">
      <c r="A112" s="475" t="s">
        <v>439</v>
      </c>
      <c r="B112" s="429" t="s">
        <v>61</v>
      </c>
      <c r="C112" s="360" t="s">
        <v>28</v>
      </c>
      <c r="D112" s="361" t="s">
        <v>5</v>
      </c>
      <c r="E112" s="228">
        <v>888</v>
      </c>
      <c r="F112" s="188">
        <v>16.52</v>
      </c>
      <c r="G112" s="188">
        <v>11.28</v>
      </c>
      <c r="H112" s="400">
        <f>F112+G112</f>
        <v>27.799999999999997</v>
      </c>
      <c r="I112" s="227">
        <f t="shared" si="45"/>
        <v>14669.76</v>
      </c>
      <c r="J112" s="227">
        <f t="shared" si="46"/>
        <v>10016.64</v>
      </c>
      <c r="K112" s="228">
        <f t="shared" si="47"/>
        <v>24686.399999999998</v>
      </c>
      <c r="L112" s="76">
        <f t="shared" si="48"/>
        <v>30857.999999999996</v>
      </c>
      <c r="M112" s="229" t="e">
        <f>K112/$K$1050*100</f>
        <v>#REF!</v>
      </c>
    </row>
    <row r="113" spans="1:13" s="5" customFormat="1" ht="15.75" x14ac:dyDescent="0.25">
      <c r="A113" s="340" t="s">
        <v>466</v>
      </c>
      <c r="B113" s="424"/>
      <c r="C113" s="342" t="s">
        <v>248</v>
      </c>
      <c r="D113" s="343"/>
      <c r="E113" s="446"/>
      <c r="F113" s="344"/>
      <c r="G113" s="344"/>
      <c r="H113" s="344"/>
      <c r="I113" s="23">
        <f>SUM(I114:I114)</f>
        <v>46796.4</v>
      </c>
      <c r="J113" s="23">
        <f>SUM(J114:J114)</f>
        <v>23479.199999999997</v>
      </c>
      <c r="K113" s="23">
        <f>SUM(K114:K114)</f>
        <v>70275.599999999991</v>
      </c>
      <c r="L113" s="23">
        <f>SUM(L114:L114)</f>
        <v>87844.499999999985</v>
      </c>
      <c r="M113" s="23" t="e">
        <f>SUM(M114:M114)</f>
        <v>#REF!</v>
      </c>
    </row>
    <row r="114" spans="1:13" s="5" customFormat="1" ht="12.75" hidden="1" x14ac:dyDescent="0.2">
      <c r="A114" s="476" t="s">
        <v>437</v>
      </c>
      <c r="B114" s="412" t="s">
        <v>698</v>
      </c>
      <c r="C114" s="175" t="s">
        <v>249</v>
      </c>
      <c r="D114" s="176" t="s">
        <v>126</v>
      </c>
      <c r="E114" s="177">
        <v>1080</v>
      </c>
      <c r="F114" s="178">
        <v>43.33</v>
      </c>
      <c r="G114" s="178">
        <v>21.74</v>
      </c>
      <c r="H114" s="178">
        <f>F114+G114</f>
        <v>65.069999999999993</v>
      </c>
      <c r="I114" s="227">
        <f t="shared" ref="I114" si="49">E114*F114</f>
        <v>46796.4</v>
      </c>
      <c r="J114" s="227">
        <f t="shared" ref="J114" si="50">E114*G114</f>
        <v>23479.199999999997</v>
      </c>
      <c r="K114" s="228">
        <f t="shared" ref="K114" si="51">E114*H114</f>
        <v>70275.599999999991</v>
      </c>
      <c r="L114" s="76">
        <f t="shared" ref="L114" si="52">K114*1.25</f>
        <v>87844.499999999985</v>
      </c>
      <c r="M114" s="229" t="e">
        <f t="shared" ref="M114:M120" si="53">K114/$K$1050*100</f>
        <v>#REF!</v>
      </c>
    </row>
    <row r="115" spans="1:13" s="4" customFormat="1" ht="15.75" x14ac:dyDescent="0.25">
      <c r="A115" s="340" t="s">
        <v>467</v>
      </c>
      <c r="B115" s="424"/>
      <c r="C115" s="342" t="s">
        <v>23</v>
      </c>
      <c r="D115" s="343"/>
      <c r="E115" s="344"/>
      <c r="F115" s="344"/>
      <c r="G115" s="344"/>
      <c r="H115" s="344"/>
      <c r="I115" s="23" t="e">
        <f>SUM(I116:I120)</f>
        <v>#REF!</v>
      </c>
      <c r="J115" s="23" t="e">
        <f>SUM(J116:J120)</f>
        <v>#REF!</v>
      </c>
      <c r="K115" s="23" t="e">
        <f>SUM(K116:K120)</f>
        <v>#REF!</v>
      </c>
      <c r="L115" s="23" t="e">
        <f>SUM(L116:L120)</f>
        <v>#REF!</v>
      </c>
      <c r="M115" s="351" t="e">
        <f t="shared" si="53"/>
        <v>#REF!</v>
      </c>
    </row>
    <row r="116" spans="1:13" s="5" customFormat="1" ht="12.75" hidden="1" x14ac:dyDescent="0.2">
      <c r="A116" s="358" t="s">
        <v>443</v>
      </c>
      <c r="B116" s="477" t="s">
        <v>699</v>
      </c>
      <c r="C116" s="141" t="s">
        <v>431</v>
      </c>
      <c r="D116" s="179" t="s">
        <v>126</v>
      </c>
      <c r="E116" s="180">
        <v>90</v>
      </c>
      <c r="F116" s="180">
        <v>71.56</v>
      </c>
      <c r="G116" s="180">
        <v>10.09</v>
      </c>
      <c r="H116" s="180">
        <f>F116+G116</f>
        <v>81.650000000000006</v>
      </c>
      <c r="I116" s="185">
        <f>E116*F116</f>
        <v>6440.4000000000005</v>
      </c>
      <c r="J116" s="227">
        <f t="shared" ref="J116:J120" si="54">E116*G116</f>
        <v>908.1</v>
      </c>
      <c r="K116" s="186">
        <f>E116*H116</f>
        <v>7348.5000000000009</v>
      </c>
      <c r="L116" s="76">
        <f t="shared" ref="L116:L120" si="55">K116*1.25</f>
        <v>9185.6250000000018</v>
      </c>
      <c r="M116" s="187" t="e">
        <f t="shared" si="53"/>
        <v>#REF!</v>
      </c>
    </row>
    <row r="117" spans="1:13" s="5" customFormat="1" ht="12.75" hidden="1" x14ac:dyDescent="0.2">
      <c r="A117" s="358" t="s">
        <v>438</v>
      </c>
      <c r="B117" s="450" t="s">
        <v>717</v>
      </c>
      <c r="C117" s="126" t="s">
        <v>432</v>
      </c>
      <c r="D117" s="138" t="s">
        <v>126</v>
      </c>
      <c r="E117" s="160">
        <v>248</v>
      </c>
      <c r="F117" s="160">
        <v>77.89</v>
      </c>
      <c r="G117" s="160">
        <v>13.12</v>
      </c>
      <c r="H117" s="160">
        <f>F117+G117</f>
        <v>91.01</v>
      </c>
      <c r="I117" s="227">
        <f>E117*F117</f>
        <v>19316.72</v>
      </c>
      <c r="J117" s="227">
        <f t="shared" si="54"/>
        <v>3253.7599999999998</v>
      </c>
      <c r="K117" s="228">
        <f>E117*H117</f>
        <v>22570.48</v>
      </c>
      <c r="L117" s="76">
        <f t="shared" si="55"/>
        <v>28213.1</v>
      </c>
      <c r="M117" s="229" t="e">
        <f t="shared" si="53"/>
        <v>#REF!</v>
      </c>
    </row>
    <row r="118" spans="1:13" s="5" customFormat="1" ht="12.75" hidden="1" x14ac:dyDescent="0.2">
      <c r="A118" s="358" t="s">
        <v>439</v>
      </c>
      <c r="B118" s="429" t="s">
        <v>700</v>
      </c>
      <c r="C118" s="78" t="s">
        <v>250</v>
      </c>
      <c r="D118" s="138" t="s">
        <v>3</v>
      </c>
      <c r="E118" s="160">
        <v>982</v>
      </c>
      <c r="F118" s="160">
        <v>22.57</v>
      </c>
      <c r="G118" s="160">
        <v>22.26</v>
      </c>
      <c r="H118" s="160">
        <f>F118+G118</f>
        <v>44.83</v>
      </c>
      <c r="I118" s="75">
        <f>E118*F118</f>
        <v>22163.74</v>
      </c>
      <c r="J118" s="227">
        <f t="shared" si="54"/>
        <v>21859.320000000003</v>
      </c>
      <c r="K118" s="76">
        <f>E118*H118</f>
        <v>44023.06</v>
      </c>
      <c r="L118" s="76">
        <f t="shared" si="55"/>
        <v>55028.824999999997</v>
      </c>
      <c r="M118" s="77" t="e">
        <f t="shared" si="53"/>
        <v>#REF!</v>
      </c>
    </row>
    <row r="119" spans="1:13" s="5" customFormat="1" ht="12.75" hidden="1" x14ac:dyDescent="0.2">
      <c r="A119" s="358" t="s">
        <v>440</v>
      </c>
      <c r="B119" s="429" t="s">
        <v>701</v>
      </c>
      <c r="C119" s="78" t="s">
        <v>251</v>
      </c>
      <c r="D119" s="158" t="s">
        <v>3</v>
      </c>
      <c r="E119" s="159">
        <v>661</v>
      </c>
      <c r="F119" s="160">
        <v>32.22</v>
      </c>
      <c r="G119" s="160">
        <v>5.81</v>
      </c>
      <c r="H119" s="160">
        <f>F119+G119</f>
        <v>38.03</v>
      </c>
      <c r="I119" s="75">
        <f>E119*F119</f>
        <v>21297.42</v>
      </c>
      <c r="J119" s="227">
        <f t="shared" si="54"/>
        <v>3840.41</v>
      </c>
      <c r="K119" s="76">
        <f>E119*H119</f>
        <v>25137.83</v>
      </c>
      <c r="L119" s="76">
        <f t="shared" si="55"/>
        <v>31422.287500000002</v>
      </c>
      <c r="M119" s="77" t="e">
        <f t="shared" si="53"/>
        <v>#REF!</v>
      </c>
    </row>
    <row r="120" spans="1:13" s="5" customFormat="1" ht="12.75" hidden="1" x14ac:dyDescent="0.2">
      <c r="A120" s="364" t="s">
        <v>441</v>
      </c>
      <c r="B120" s="450" t="s">
        <v>718</v>
      </c>
      <c r="C120" s="136" t="s">
        <v>252</v>
      </c>
      <c r="D120" s="138" t="s">
        <v>126</v>
      </c>
      <c r="E120" s="160">
        <v>418</v>
      </c>
      <c r="F120" s="160" t="e">
        <f>#REF!</f>
        <v>#REF!</v>
      </c>
      <c r="G120" s="160" t="e">
        <f>#REF!</f>
        <v>#REF!</v>
      </c>
      <c r="H120" s="160" t="e">
        <f>F120+G120</f>
        <v>#REF!</v>
      </c>
      <c r="I120" s="227" t="e">
        <f>E120*F120</f>
        <v>#REF!</v>
      </c>
      <c r="J120" s="227" t="e">
        <f t="shared" si="54"/>
        <v>#REF!</v>
      </c>
      <c r="K120" s="228" t="e">
        <f>E120*H120</f>
        <v>#REF!</v>
      </c>
      <c r="L120" s="76" t="e">
        <f t="shared" si="55"/>
        <v>#REF!</v>
      </c>
      <c r="M120" s="229" t="e">
        <f t="shared" si="53"/>
        <v>#REF!</v>
      </c>
    </row>
    <row r="121" spans="1:13" s="4" customFormat="1" ht="15.75" x14ac:dyDescent="0.25">
      <c r="A121" s="340" t="s">
        <v>468</v>
      </c>
      <c r="B121" s="424"/>
      <c r="C121" s="342" t="s">
        <v>254</v>
      </c>
      <c r="D121" s="343"/>
      <c r="E121" s="344"/>
      <c r="F121" s="344"/>
      <c r="G121" s="344"/>
      <c r="H121" s="344"/>
      <c r="I121" s="23">
        <f>SUM(I122:I127)</f>
        <v>152922.05000000002</v>
      </c>
      <c r="J121" s="23">
        <f>SUM(J122:J127)</f>
        <v>131070.98999999999</v>
      </c>
      <c r="K121" s="23">
        <f>SUM(K122:K127)</f>
        <v>283993.03999999998</v>
      </c>
      <c r="L121" s="23">
        <f>SUM(L122:L127)</f>
        <v>354991.3</v>
      </c>
      <c r="M121" s="23" t="e">
        <f>SUM(M122:M127)</f>
        <v>#REF!</v>
      </c>
    </row>
    <row r="122" spans="1:13" s="5" customFormat="1" ht="12.75" hidden="1" x14ac:dyDescent="0.2">
      <c r="A122" s="457" t="s">
        <v>437</v>
      </c>
      <c r="B122" s="212" t="s">
        <v>709</v>
      </c>
      <c r="C122" s="71" t="s">
        <v>150</v>
      </c>
      <c r="D122" s="361" t="s">
        <v>5</v>
      </c>
      <c r="E122" s="434">
        <v>9063</v>
      </c>
      <c r="F122" s="478">
        <v>1.39</v>
      </c>
      <c r="G122" s="434">
        <v>0.87</v>
      </c>
      <c r="H122" s="400">
        <f t="shared" ref="H122:H130" si="56">F122+G122</f>
        <v>2.2599999999999998</v>
      </c>
      <c r="I122" s="75">
        <f t="shared" ref="I122:I130" si="57">E122*F122</f>
        <v>12597.57</v>
      </c>
      <c r="J122" s="75">
        <f t="shared" ref="J122:J130" si="58">E122*G122</f>
        <v>7884.81</v>
      </c>
      <c r="K122" s="76">
        <f t="shared" ref="K122:K130" si="59">E122*H122</f>
        <v>20482.379999999997</v>
      </c>
      <c r="L122" s="76">
        <f t="shared" ref="L122:L127" si="60">K122*1.25</f>
        <v>25602.974999999999</v>
      </c>
      <c r="M122" s="77" t="e">
        <f t="shared" ref="M122:M127" si="61">K122/$K$1050*100</f>
        <v>#REF!</v>
      </c>
    </row>
    <row r="123" spans="1:13" s="5" customFormat="1" ht="12.75" hidden="1" x14ac:dyDescent="0.2">
      <c r="A123" s="457" t="s">
        <v>438</v>
      </c>
      <c r="B123" s="212" t="s">
        <v>212</v>
      </c>
      <c r="C123" s="71" t="s">
        <v>669</v>
      </c>
      <c r="D123" s="361" t="s">
        <v>5</v>
      </c>
      <c r="E123" s="434">
        <v>2471</v>
      </c>
      <c r="F123" s="478">
        <v>9.4</v>
      </c>
      <c r="G123" s="434">
        <v>6.17</v>
      </c>
      <c r="H123" s="400">
        <f>F123+G123</f>
        <v>15.57</v>
      </c>
      <c r="I123" s="75">
        <f>E123*F123</f>
        <v>23227.4</v>
      </c>
      <c r="J123" s="75">
        <f>E123*G123</f>
        <v>15246.07</v>
      </c>
      <c r="K123" s="76">
        <f>E123*H123</f>
        <v>38473.47</v>
      </c>
      <c r="L123" s="76">
        <f t="shared" si="60"/>
        <v>48091.837500000001</v>
      </c>
      <c r="M123" s="77" t="e">
        <f t="shared" si="61"/>
        <v>#REF!</v>
      </c>
    </row>
    <row r="124" spans="1:13" s="5" customFormat="1" ht="12.75" hidden="1" x14ac:dyDescent="0.2">
      <c r="A124" s="457" t="s">
        <v>439</v>
      </c>
      <c r="B124" s="212" t="s">
        <v>147</v>
      </c>
      <c r="C124" s="71" t="s">
        <v>670</v>
      </c>
      <c r="D124" s="361" t="s">
        <v>5</v>
      </c>
      <c r="E124" s="434">
        <v>9063</v>
      </c>
      <c r="F124" s="478">
        <v>9.3000000000000007</v>
      </c>
      <c r="G124" s="434">
        <v>11.03</v>
      </c>
      <c r="H124" s="400">
        <f t="shared" si="56"/>
        <v>20.329999999999998</v>
      </c>
      <c r="I124" s="75">
        <f t="shared" si="57"/>
        <v>84285.900000000009</v>
      </c>
      <c r="J124" s="75">
        <f t="shared" si="58"/>
        <v>99964.89</v>
      </c>
      <c r="K124" s="76">
        <f t="shared" si="59"/>
        <v>184250.78999999998</v>
      </c>
      <c r="L124" s="76">
        <f t="shared" si="60"/>
        <v>230313.48749999999</v>
      </c>
      <c r="M124" s="77" t="e">
        <f t="shared" si="61"/>
        <v>#REF!</v>
      </c>
    </row>
    <row r="125" spans="1:13" s="5" customFormat="1" ht="12.75" hidden="1" x14ac:dyDescent="0.2">
      <c r="A125" s="457" t="s">
        <v>440</v>
      </c>
      <c r="B125" s="457" t="s">
        <v>657</v>
      </c>
      <c r="C125" s="24" t="s">
        <v>656</v>
      </c>
      <c r="D125" s="77" t="s">
        <v>5</v>
      </c>
      <c r="E125" s="460">
        <v>342</v>
      </c>
      <c r="F125" s="459">
        <v>10.63</v>
      </c>
      <c r="G125" s="460">
        <v>8.77</v>
      </c>
      <c r="H125" s="400">
        <f t="shared" si="56"/>
        <v>19.399999999999999</v>
      </c>
      <c r="I125" s="75">
        <f t="shared" si="57"/>
        <v>3635.4600000000005</v>
      </c>
      <c r="J125" s="75">
        <f t="shared" si="58"/>
        <v>2999.3399999999997</v>
      </c>
      <c r="K125" s="76">
        <f t="shared" si="59"/>
        <v>6634.7999999999993</v>
      </c>
      <c r="L125" s="76">
        <f t="shared" si="60"/>
        <v>8293.5</v>
      </c>
      <c r="M125" s="77" t="e">
        <f t="shared" si="61"/>
        <v>#REF!</v>
      </c>
    </row>
    <row r="126" spans="1:13" s="5" customFormat="1" ht="12.75" hidden="1" x14ac:dyDescent="0.2">
      <c r="A126" s="457" t="s">
        <v>441</v>
      </c>
      <c r="B126" s="457" t="s">
        <v>718</v>
      </c>
      <c r="C126" s="24" t="s">
        <v>820</v>
      </c>
      <c r="D126" s="77" t="s">
        <v>5</v>
      </c>
      <c r="E126" s="460">
        <v>343</v>
      </c>
      <c r="F126" s="459">
        <v>12.96</v>
      </c>
      <c r="G126" s="460">
        <v>6.36</v>
      </c>
      <c r="H126" s="400">
        <f t="shared" si="56"/>
        <v>19.32</v>
      </c>
      <c r="I126" s="75">
        <f t="shared" si="57"/>
        <v>4445.2800000000007</v>
      </c>
      <c r="J126" s="75">
        <f t="shared" si="58"/>
        <v>2181.48</v>
      </c>
      <c r="K126" s="76">
        <f t="shared" si="59"/>
        <v>6626.76</v>
      </c>
      <c r="L126" s="76">
        <f t="shared" si="60"/>
        <v>8283.4500000000007</v>
      </c>
      <c r="M126" s="77" t="e">
        <f t="shared" si="61"/>
        <v>#REF!</v>
      </c>
    </row>
    <row r="127" spans="1:13" s="5" customFormat="1" ht="12.75" hidden="1" x14ac:dyDescent="0.2">
      <c r="A127" s="457" t="s">
        <v>445</v>
      </c>
      <c r="B127" s="457" t="s">
        <v>658</v>
      </c>
      <c r="C127" s="24" t="s">
        <v>253</v>
      </c>
      <c r="D127" s="77" t="s">
        <v>5</v>
      </c>
      <c r="E127" s="460">
        <v>499</v>
      </c>
      <c r="F127" s="459">
        <v>49.56</v>
      </c>
      <c r="G127" s="460">
        <v>5.6</v>
      </c>
      <c r="H127" s="400">
        <f t="shared" si="56"/>
        <v>55.160000000000004</v>
      </c>
      <c r="I127" s="75">
        <f t="shared" si="57"/>
        <v>24730.440000000002</v>
      </c>
      <c r="J127" s="75">
        <f t="shared" si="58"/>
        <v>2794.3999999999996</v>
      </c>
      <c r="K127" s="76">
        <f t="shared" si="59"/>
        <v>27524.84</v>
      </c>
      <c r="L127" s="76">
        <f t="shared" si="60"/>
        <v>34406.050000000003</v>
      </c>
      <c r="M127" s="77" t="e">
        <f t="shared" si="61"/>
        <v>#REF!</v>
      </c>
    </row>
    <row r="128" spans="1:13" s="5" customFormat="1" ht="15.75" x14ac:dyDescent="0.25">
      <c r="A128" s="340" t="s">
        <v>1247</v>
      </c>
      <c r="B128" s="424"/>
      <c r="C128" s="342" t="s">
        <v>255</v>
      </c>
      <c r="D128" s="343"/>
      <c r="E128" s="344"/>
      <c r="F128" s="344"/>
      <c r="G128" s="344"/>
      <c r="H128" s="344"/>
      <c r="I128" s="23">
        <f>SUM(I129:I130)</f>
        <v>31252.480000000003</v>
      </c>
      <c r="J128" s="23">
        <f>SUM(J129:J130)</f>
        <v>32412.239999999998</v>
      </c>
      <c r="K128" s="23">
        <f>SUM(K129:K130)</f>
        <v>63664.72</v>
      </c>
      <c r="L128" s="23">
        <f>SUM(L129:L130)</f>
        <v>79580.899999999994</v>
      </c>
      <c r="M128" s="23" t="e">
        <f>SUM(M129:M130)</f>
        <v>#REF!</v>
      </c>
    </row>
    <row r="129" spans="1:13" s="5" customFormat="1" hidden="1" x14ac:dyDescent="0.2">
      <c r="A129" s="479" t="s">
        <v>437</v>
      </c>
      <c r="B129" s="212" t="s">
        <v>149</v>
      </c>
      <c r="C129" s="71" t="s">
        <v>256</v>
      </c>
      <c r="D129" s="361" t="s">
        <v>5</v>
      </c>
      <c r="E129" s="434">
        <v>3052</v>
      </c>
      <c r="F129" s="478">
        <v>1.44</v>
      </c>
      <c r="G129" s="434">
        <v>0.87</v>
      </c>
      <c r="H129" s="400">
        <f t="shared" ref="H129" si="62">F129+G129</f>
        <v>2.31</v>
      </c>
      <c r="I129" s="75">
        <f t="shared" ref="I129" si="63">E129*F129</f>
        <v>4394.88</v>
      </c>
      <c r="J129" s="75">
        <f t="shared" ref="J129" si="64">E129*G129</f>
        <v>2655.24</v>
      </c>
      <c r="K129" s="76">
        <f t="shared" ref="K129" si="65">E129*H129</f>
        <v>7050.12</v>
      </c>
      <c r="L129" s="76">
        <f t="shared" ref="L129:L130" si="66">K129*1.25</f>
        <v>8812.65</v>
      </c>
      <c r="M129" s="77" t="e">
        <f>K129/$K$1050*100</f>
        <v>#REF!</v>
      </c>
    </row>
    <row r="130" spans="1:13" s="5" customFormat="1" hidden="1" x14ac:dyDescent="0.2">
      <c r="A130" s="479" t="s">
        <v>469</v>
      </c>
      <c r="B130" s="212" t="s">
        <v>213</v>
      </c>
      <c r="C130" s="71" t="s">
        <v>211</v>
      </c>
      <c r="D130" s="361" t="s">
        <v>5</v>
      </c>
      <c r="E130" s="434">
        <v>3052</v>
      </c>
      <c r="F130" s="478">
        <v>8.8000000000000007</v>
      </c>
      <c r="G130" s="434">
        <v>9.75</v>
      </c>
      <c r="H130" s="400">
        <f t="shared" si="56"/>
        <v>18.55</v>
      </c>
      <c r="I130" s="75">
        <f t="shared" si="57"/>
        <v>26857.600000000002</v>
      </c>
      <c r="J130" s="75">
        <f t="shared" si="58"/>
        <v>29757</v>
      </c>
      <c r="K130" s="76">
        <f t="shared" si="59"/>
        <v>56614.6</v>
      </c>
      <c r="L130" s="76">
        <f t="shared" si="66"/>
        <v>70768.25</v>
      </c>
      <c r="M130" s="77" t="e">
        <f>K130/$K$1050*100</f>
        <v>#REF!</v>
      </c>
    </row>
    <row r="131" spans="1:13" s="4" customFormat="1" ht="20.25" x14ac:dyDescent="0.3">
      <c r="A131" s="469" t="s">
        <v>470</v>
      </c>
      <c r="B131" s="470"/>
      <c r="C131" s="471" t="s">
        <v>59</v>
      </c>
      <c r="D131" s="472"/>
      <c r="E131" s="473"/>
      <c r="F131" s="474"/>
      <c r="G131" s="474"/>
      <c r="H131" s="474"/>
      <c r="I131" s="480">
        <f>I132+I137+I139+I141+I145</f>
        <v>104009.06</v>
      </c>
      <c r="J131" s="480">
        <f>J132+J137+J139+J141+J145</f>
        <v>33178.520000000004</v>
      </c>
      <c r="K131" s="480">
        <f>K132+K137+K139+K141+K145</f>
        <v>137187.58000000002</v>
      </c>
      <c r="L131" s="480">
        <f>L132+L137+L139+L141+L145</f>
        <v>171484.47500000001</v>
      </c>
      <c r="M131" s="480" t="e">
        <f>M132+M137+M139+M141+M145</f>
        <v>#REF!</v>
      </c>
    </row>
    <row r="132" spans="1:13" s="4" customFormat="1" ht="15.75" x14ac:dyDescent="0.25">
      <c r="A132" s="340" t="s">
        <v>471</v>
      </c>
      <c r="B132" s="424"/>
      <c r="C132" s="342" t="s">
        <v>257</v>
      </c>
      <c r="D132" s="343"/>
      <c r="E132" s="344"/>
      <c r="F132" s="344"/>
      <c r="G132" s="344"/>
      <c r="H132" s="344"/>
      <c r="I132" s="23">
        <f>SUM(I133:I136)</f>
        <v>47285.36</v>
      </c>
      <c r="J132" s="23">
        <f>SUM(J133:J136)</f>
        <v>14116.649999999998</v>
      </c>
      <c r="K132" s="23">
        <f>SUM(K133:K136)</f>
        <v>61402.01</v>
      </c>
      <c r="L132" s="23">
        <f>SUM(L133:L136)</f>
        <v>76752.512500000012</v>
      </c>
      <c r="M132" s="23" t="e">
        <f>SUM(M133:M136)</f>
        <v>#REF!</v>
      </c>
    </row>
    <row r="133" spans="1:13" s="4" customFormat="1" ht="12.75" hidden="1" x14ac:dyDescent="0.2">
      <c r="A133" s="481" t="s">
        <v>443</v>
      </c>
      <c r="B133" s="450" t="s">
        <v>719</v>
      </c>
      <c r="C133" s="142" t="s">
        <v>261</v>
      </c>
      <c r="D133" s="181" t="s">
        <v>126</v>
      </c>
      <c r="E133" s="156">
        <v>119</v>
      </c>
      <c r="F133" s="156">
        <v>205.69</v>
      </c>
      <c r="G133" s="156">
        <v>29</v>
      </c>
      <c r="H133" s="156">
        <f>F133+G133</f>
        <v>234.69</v>
      </c>
      <c r="I133" s="75">
        <f t="shared" ref="I133:I136" si="67">E133*F133</f>
        <v>24477.11</v>
      </c>
      <c r="J133" s="75">
        <f t="shared" ref="J133:J136" si="68">E133*G133</f>
        <v>3451</v>
      </c>
      <c r="K133" s="76">
        <f t="shared" ref="K133:K136" si="69">E133*H133</f>
        <v>27928.11</v>
      </c>
      <c r="L133" s="76">
        <f t="shared" ref="L133:L136" si="70">K133*1.25</f>
        <v>34910.137499999997</v>
      </c>
      <c r="M133" s="77" t="e">
        <f>K133/$K$1050*100</f>
        <v>#REF!</v>
      </c>
    </row>
    <row r="134" spans="1:13" s="4" customFormat="1" ht="12.75" hidden="1" x14ac:dyDescent="0.2">
      <c r="A134" s="482" t="s">
        <v>438</v>
      </c>
      <c r="B134" s="463" t="s">
        <v>702</v>
      </c>
      <c r="C134" s="140" t="s">
        <v>258</v>
      </c>
      <c r="D134" s="158" t="s">
        <v>126</v>
      </c>
      <c r="E134" s="159">
        <v>72</v>
      </c>
      <c r="F134" s="159">
        <v>41.85</v>
      </c>
      <c r="G134" s="159">
        <v>19.57</v>
      </c>
      <c r="H134" s="159">
        <f>F134+G134</f>
        <v>61.42</v>
      </c>
      <c r="I134" s="75">
        <f t="shared" si="67"/>
        <v>3013.2000000000003</v>
      </c>
      <c r="J134" s="75">
        <f t="shared" si="68"/>
        <v>1409.04</v>
      </c>
      <c r="K134" s="76">
        <f t="shared" si="69"/>
        <v>4422.24</v>
      </c>
      <c r="L134" s="76">
        <f t="shared" si="70"/>
        <v>5527.7999999999993</v>
      </c>
      <c r="M134" s="77" t="e">
        <f>K134/$K$1050*100</f>
        <v>#REF!</v>
      </c>
    </row>
    <row r="135" spans="1:13" s="4" customFormat="1" ht="12.75" hidden="1" x14ac:dyDescent="0.2">
      <c r="A135" s="482" t="s">
        <v>439</v>
      </c>
      <c r="B135" s="463" t="s">
        <v>702</v>
      </c>
      <c r="C135" s="78" t="s">
        <v>259</v>
      </c>
      <c r="D135" s="138" t="s">
        <v>126</v>
      </c>
      <c r="E135" s="160">
        <v>232</v>
      </c>
      <c r="F135" s="159">
        <v>41.85</v>
      </c>
      <c r="G135" s="159">
        <v>19.57</v>
      </c>
      <c r="H135" s="159">
        <f>F135+G135</f>
        <v>61.42</v>
      </c>
      <c r="I135" s="75">
        <f t="shared" si="67"/>
        <v>9709.2000000000007</v>
      </c>
      <c r="J135" s="75">
        <f t="shared" si="68"/>
        <v>4540.24</v>
      </c>
      <c r="K135" s="76">
        <f t="shared" si="69"/>
        <v>14249.44</v>
      </c>
      <c r="L135" s="76">
        <f t="shared" si="70"/>
        <v>17811.8</v>
      </c>
      <c r="M135" s="77" t="e">
        <f>K135/$K$1050*100</f>
        <v>#REF!</v>
      </c>
    </row>
    <row r="136" spans="1:13" s="4" customFormat="1" ht="12.75" hidden="1" x14ac:dyDescent="0.2">
      <c r="A136" s="482" t="s">
        <v>440</v>
      </c>
      <c r="B136" s="463" t="s">
        <v>702</v>
      </c>
      <c r="C136" s="137" t="s">
        <v>260</v>
      </c>
      <c r="D136" s="152" t="s">
        <v>126</v>
      </c>
      <c r="E136" s="164">
        <v>241</v>
      </c>
      <c r="F136" s="159">
        <v>41.85</v>
      </c>
      <c r="G136" s="159">
        <v>19.57</v>
      </c>
      <c r="H136" s="159">
        <f>F136+G136</f>
        <v>61.42</v>
      </c>
      <c r="I136" s="75">
        <f t="shared" si="67"/>
        <v>10085.85</v>
      </c>
      <c r="J136" s="75">
        <f t="shared" si="68"/>
        <v>4716.37</v>
      </c>
      <c r="K136" s="76">
        <f t="shared" si="69"/>
        <v>14802.220000000001</v>
      </c>
      <c r="L136" s="76">
        <f t="shared" si="70"/>
        <v>18502.775000000001</v>
      </c>
      <c r="M136" s="77" t="e">
        <f>K136/$K$1050*100</f>
        <v>#REF!</v>
      </c>
    </row>
    <row r="137" spans="1:13" s="4" customFormat="1" ht="15.75" x14ac:dyDescent="0.25">
      <c r="A137" s="340" t="s">
        <v>472</v>
      </c>
      <c r="B137" s="424"/>
      <c r="C137" s="342" t="s">
        <v>262</v>
      </c>
      <c r="D137" s="343"/>
      <c r="E137" s="344"/>
      <c r="F137" s="344"/>
      <c r="G137" s="344"/>
      <c r="H137" s="344"/>
      <c r="I137" s="23">
        <f>SUM(I138:I138)</f>
        <v>16646.3</v>
      </c>
      <c r="J137" s="23">
        <f>SUM(J138:J138)</f>
        <v>7030</v>
      </c>
      <c r="K137" s="23">
        <f>SUM(K138:K138)</f>
        <v>23676.3</v>
      </c>
      <c r="L137" s="23">
        <f>SUM(L138:L138)</f>
        <v>29595.375</v>
      </c>
      <c r="M137" s="23" t="e">
        <f>SUM(M138:M138)</f>
        <v>#REF!</v>
      </c>
    </row>
    <row r="138" spans="1:13" s="4" customFormat="1" ht="12.75" hidden="1" x14ac:dyDescent="0.2">
      <c r="A138" s="482" t="s">
        <v>437</v>
      </c>
      <c r="B138" s="450" t="s">
        <v>827</v>
      </c>
      <c r="C138" s="143" t="s">
        <v>722</v>
      </c>
      <c r="D138" s="182" t="s">
        <v>126</v>
      </c>
      <c r="E138" s="183">
        <v>74</v>
      </c>
      <c r="F138" s="183">
        <v>224.95</v>
      </c>
      <c r="G138" s="183">
        <v>95</v>
      </c>
      <c r="H138" s="183">
        <f>F138+G138</f>
        <v>319.95</v>
      </c>
      <c r="I138" s="75">
        <f t="shared" ref="I138" si="71">E138*F138</f>
        <v>16646.3</v>
      </c>
      <c r="J138" s="75">
        <f t="shared" ref="J138" si="72">E138*G138</f>
        <v>7030</v>
      </c>
      <c r="K138" s="76">
        <f t="shared" ref="K138" si="73">E138*H138</f>
        <v>23676.3</v>
      </c>
      <c r="L138" s="76">
        <f t="shared" ref="L138" si="74">K138*1.25</f>
        <v>29595.375</v>
      </c>
      <c r="M138" s="77" t="e">
        <f>K138/$K$1050*100</f>
        <v>#REF!</v>
      </c>
    </row>
    <row r="139" spans="1:13" s="4" customFormat="1" ht="15.75" x14ac:dyDescent="0.25">
      <c r="A139" s="340" t="s">
        <v>473</v>
      </c>
      <c r="B139" s="424"/>
      <c r="C139" s="342" t="s">
        <v>263</v>
      </c>
      <c r="D139" s="343"/>
      <c r="E139" s="344"/>
      <c r="F139" s="344"/>
      <c r="G139" s="344"/>
      <c r="H139" s="344"/>
      <c r="I139" s="23">
        <f>SUM(I140:I140)</f>
        <v>14796.600000000002</v>
      </c>
      <c r="J139" s="23">
        <f>SUM(J140:J140)</f>
        <v>5787.6</v>
      </c>
      <c r="K139" s="23">
        <f>SUM(K140:K140)</f>
        <v>20584.2</v>
      </c>
      <c r="L139" s="23">
        <f>SUM(L140:L140)</f>
        <v>25730.25</v>
      </c>
      <c r="M139" s="23" t="e">
        <f>SUM(M140:M140)</f>
        <v>#REF!</v>
      </c>
    </row>
    <row r="140" spans="1:13" s="4" customFormat="1" hidden="1" x14ac:dyDescent="0.2">
      <c r="A140" s="482" t="s">
        <v>437</v>
      </c>
      <c r="B140" s="359" t="s">
        <v>52</v>
      </c>
      <c r="C140" s="360" t="s">
        <v>151</v>
      </c>
      <c r="D140" s="361" t="s">
        <v>5</v>
      </c>
      <c r="E140" s="483">
        <v>455</v>
      </c>
      <c r="F140" s="44">
        <v>32.520000000000003</v>
      </c>
      <c r="G140" s="798">
        <v>12.72</v>
      </c>
      <c r="H140" s="159">
        <f>F140+G140</f>
        <v>45.24</v>
      </c>
      <c r="I140" s="75">
        <f t="shared" ref="I140" si="75">E140*F140</f>
        <v>14796.600000000002</v>
      </c>
      <c r="J140" s="75">
        <f t="shared" ref="J140" si="76">E140*G140</f>
        <v>5787.6</v>
      </c>
      <c r="K140" s="76">
        <f t="shared" ref="K140" si="77">E140*H140</f>
        <v>20584.2</v>
      </c>
      <c r="L140" s="76">
        <f t="shared" ref="L140" si="78">K140*1.25</f>
        <v>25730.25</v>
      </c>
      <c r="M140" s="77" t="e">
        <f>K140/$K$1050*100</f>
        <v>#REF!</v>
      </c>
    </row>
    <row r="141" spans="1:13" s="4" customFormat="1" ht="15.75" x14ac:dyDescent="0.25">
      <c r="A141" s="340" t="s">
        <v>474</v>
      </c>
      <c r="B141" s="424"/>
      <c r="C141" s="342" t="s">
        <v>264</v>
      </c>
      <c r="D141" s="343"/>
      <c r="E141" s="344"/>
      <c r="F141" s="344"/>
      <c r="G141" s="344"/>
      <c r="H141" s="344"/>
      <c r="I141" s="23">
        <f>SUM(I142:I144)</f>
        <v>10217.950000000001</v>
      </c>
      <c r="J141" s="23">
        <f>SUM(J142:J144)</f>
        <v>1943.54</v>
      </c>
      <c r="K141" s="23">
        <f>SUM(K142:K144)</f>
        <v>12161.49</v>
      </c>
      <c r="L141" s="23">
        <f>SUM(L142:L144)</f>
        <v>15201.862499999999</v>
      </c>
      <c r="M141" s="23" t="e">
        <f>SUM(M142:M144)</f>
        <v>#REF!</v>
      </c>
    </row>
    <row r="142" spans="1:13" s="4" customFormat="1" ht="12.75" hidden="1" x14ac:dyDescent="0.2">
      <c r="A142" s="481" t="s">
        <v>437</v>
      </c>
      <c r="B142" s="484" t="s">
        <v>152</v>
      </c>
      <c r="C142" s="142" t="s">
        <v>265</v>
      </c>
      <c r="D142" s="181" t="s">
        <v>3</v>
      </c>
      <c r="E142" s="156">
        <v>169</v>
      </c>
      <c r="F142" s="156">
        <v>46.96</v>
      </c>
      <c r="G142" s="156">
        <v>2.21</v>
      </c>
      <c r="H142" s="156">
        <f>F142+G142</f>
        <v>49.17</v>
      </c>
      <c r="I142" s="75">
        <f t="shared" ref="I142:I144" si="79">E142*F142</f>
        <v>7936.24</v>
      </c>
      <c r="J142" s="75">
        <f t="shared" ref="J142:J144" si="80">E142*G142</f>
        <v>373.49</v>
      </c>
      <c r="K142" s="76">
        <f t="shared" ref="K142:K144" si="81">E142*H142</f>
        <v>8309.73</v>
      </c>
      <c r="L142" s="76">
        <f t="shared" ref="L142:L144" si="82">K142*1.25</f>
        <v>10387.162499999999</v>
      </c>
      <c r="M142" s="77" t="e">
        <f>K142/$K$1050*100</f>
        <v>#REF!</v>
      </c>
    </row>
    <row r="143" spans="1:13" s="4" customFormat="1" ht="12.75" hidden="1" x14ac:dyDescent="0.2">
      <c r="A143" s="482" t="s">
        <v>438</v>
      </c>
      <c r="B143" s="463" t="s">
        <v>723</v>
      </c>
      <c r="C143" s="78" t="s">
        <v>266</v>
      </c>
      <c r="D143" s="138" t="s">
        <v>3</v>
      </c>
      <c r="E143" s="160">
        <v>15</v>
      </c>
      <c r="F143" s="160">
        <v>12.24</v>
      </c>
      <c r="G143" s="160">
        <v>1.67</v>
      </c>
      <c r="H143" s="160">
        <f>F143+G143</f>
        <v>13.91</v>
      </c>
      <c r="I143" s="75">
        <f t="shared" si="79"/>
        <v>183.6</v>
      </c>
      <c r="J143" s="75">
        <f t="shared" si="80"/>
        <v>25.049999999999997</v>
      </c>
      <c r="K143" s="76">
        <f t="shared" si="81"/>
        <v>208.65</v>
      </c>
      <c r="L143" s="76">
        <f t="shared" si="82"/>
        <v>260.8125</v>
      </c>
      <c r="M143" s="77" t="e">
        <f>K143/$K$1050*100</f>
        <v>#REF!</v>
      </c>
    </row>
    <row r="144" spans="1:13" s="4" customFormat="1" ht="12.75" hidden="1" x14ac:dyDescent="0.2">
      <c r="A144" s="482" t="s">
        <v>439</v>
      </c>
      <c r="B144" s="450" t="s">
        <v>828</v>
      </c>
      <c r="C144" s="144" t="s">
        <v>433</v>
      </c>
      <c r="D144" s="162" t="s">
        <v>3</v>
      </c>
      <c r="E144" s="163">
        <v>103</v>
      </c>
      <c r="F144" s="163">
        <v>20.37</v>
      </c>
      <c r="G144" s="163">
        <v>15</v>
      </c>
      <c r="H144" s="163">
        <f>F144+G144</f>
        <v>35.370000000000005</v>
      </c>
      <c r="I144" s="75">
        <f t="shared" si="79"/>
        <v>2098.11</v>
      </c>
      <c r="J144" s="75">
        <f t="shared" si="80"/>
        <v>1545</v>
      </c>
      <c r="K144" s="76">
        <f t="shared" si="81"/>
        <v>3643.1100000000006</v>
      </c>
      <c r="L144" s="76">
        <f t="shared" si="82"/>
        <v>4553.8875000000007</v>
      </c>
      <c r="M144" s="77" t="e">
        <f>K144/$K$1050*100</f>
        <v>#REF!</v>
      </c>
    </row>
    <row r="145" spans="1:13" s="4" customFormat="1" ht="15.75" x14ac:dyDescent="0.25">
      <c r="A145" s="340" t="s">
        <v>475</v>
      </c>
      <c r="B145" s="424"/>
      <c r="C145" s="342" t="s">
        <v>267</v>
      </c>
      <c r="D145" s="343"/>
      <c r="E145" s="344"/>
      <c r="F145" s="344"/>
      <c r="G145" s="344"/>
      <c r="H145" s="344"/>
      <c r="I145" s="23">
        <f>SUM(I146:I148)</f>
        <v>15062.849999999999</v>
      </c>
      <c r="J145" s="23">
        <f>SUM(J146:J148)</f>
        <v>4300.7299999999996</v>
      </c>
      <c r="K145" s="23">
        <f>SUM(K146:K148)</f>
        <v>19363.580000000002</v>
      </c>
      <c r="L145" s="23">
        <f>SUM(L146:L148)</f>
        <v>24204.475000000002</v>
      </c>
      <c r="M145" s="23" t="e">
        <f>SUM(M146:M148)</f>
        <v>#REF!</v>
      </c>
    </row>
    <row r="146" spans="1:13" s="4" customFormat="1" ht="12.75" hidden="1" x14ac:dyDescent="0.2">
      <c r="A146" s="481" t="s">
        <v>437</v>
      </c>
      <c r="B146" s="450" t="s">
        <v>829</v>
      </c>
      <c r="C146" s="142" t="s">
        <v>690</v>
      </c>
      <c r="D146" s="181" t="s">
        <v>3</v>
      </c>
      <c r="E146" s="156">
        <v>6</v>
      </c>
      <c r="F146" s="156">
        <v>63.06</v>
      </c>
      <c r="G146" s="156">
        <v>25</v>
      </c>
      <c r="H146" s="156">
        <f t="shared" ref="H146:H148" si="83">F146+G146</f>
        <v>88.06</v>
      </c>
      <c r="I146" s="75">
        <f t="shared" ref="I146:I148" si="84">E146*F146</f>
        <v>378.36</v>
      </c>
      <c r="J146" s="75">
        <f t="shared" ref="J146:J148" si="85">E146*G146</f>
        <v>150</v>
      </c>
      <c r="K146" s="76">
        <f t="shared" ref="K146:K148" si="86">E146*H146</f>
        <v>528.36</v>
      </c>
      <c r="L146" s="76">
        <f t="shared" ref="L146:L148" si="87">K146*1.25</f>
        <v>660.45</v>
      </c>
      <c r="M146" s="77" t="e">
        <f>K146/$K$1050*100</f>
        <v>#REF!</v>
      </c>
    </row>
    <row r="147" spans="1:13" s="4" customFormat="1" ht="12.75" hidden="1" x14ac:dyDescent="0.2">
      <c r="A147" s="482" t="s">
        <v>438</v>
      </c>
      <c r="B147" s="450" t="s">
        <v>830</v>
      </c>
      <c r="C147" s="140" t="s">
        <v>691</v>
      </c>
      <c r="D147" s="158" t="s">
        <v>3</v>
      </c>
      <c r="E147" s="159">
        <v>74</v>
      </c>
      <c r="F147" s="159">
        <v>101.47</v>
      </c>
      <c r="G147" s="159">
        <v>42</v>
      </c>
      <c r="H147" s="159">
        <f t="shared" si="83"/>
        <v>143.47</v>
      </c>
      <c r="I147" s="185">
        <f t="shared" si="84"/>
        <v>7508.78</v>
      </c>
      <c r="J147" s="185">
        <f t="shared" si="85"/>
        <v>3108</v>
      </c>
      <c r="K147" s="186">
        <f t="shared" si="86"/>
        <v>10616.78</v>
      </c>
      <c r="L147" s="76">
        <f t="shared" si="87"/>
        <v>13270.975</v>
      </c>
      <c r="M147" s="187" t="e">
        <f>K147/$K$1050*100</f>
        <v>#REF!</v>
      </c>
    </row>
    <row r="148" spans="1:13" s="4" customFormat="1" ht="12.75" hidden="1" x14ac:dyDescent="0.2">
      <c r="A148" s="482" t="s">
        <v>439</v>
      </c>
      <c r="B148" s="450" t="s">
        <v>831</v>
      </c>
      <c r="C148" s="78" t="s">
        <v>268</v>
      </c>
      <c r="D148" s="138" t="s">
        <v>3</v>
      </c>
      <c r="E148" s="160">
        <v>617</v>
      </c>
      <c r="F148" s="160">
        <v>11.63</v>
      </c>
      <c r="G148" s="160">
        <v>1.69</v>
      </c>
      <c r="H148" s="160">
        <f t="shared" si="83"/>
        <v>13.32</v>
      </c>
      <c r="I148" s="227">
        <f t="shared" si="84"/>
        <v>7175.71</v>
      </c>
      <c r="J148" s="227">
        <f t="shared" si="85"/>
        <v>1042.73</v>
      </c>
      <c r="K148" s="228">
        <f t="shared" si="86"/>
        <v>8218.44</v>
      </c>
      <c r="L148" s="76">
        <f t="shared" si="87"/>
        <v>10273.050000000001</v>
      </c>
      <c r="M148" s="229" t="e">
        <f>K148/$K$1050*100</f>
        <v>#REF!</v>
      </c>
    </row>
    <row r="149" spans="1:13" s="4" customFormat="1" ht="20.25" x14ac:dyDescent="0.3">
      <c r="A149" s="469" t="s">
        <v>476</v>
      </c>
      <c r="B149" s="470"/>
      <c r="C149" s="471" t="s">
        <v>24</v>
      </c>
      <c r="D149" s="472"/>
      <c r="E149" s="473"/>
      <c r="F149" s="474"/>
      <c r="G149" s="474"/>
      <c r="H149" s="474"/>
      <c r="I149" s="480" t="e">
        <f>I150+I365+I501+I551</f>
        <v>#REF!</v>
      </c>
      <c r="J149" s="480" t="e">
        <f>J150+J365+J501+J551</f>
        <v>#REF!</v>
      </c>
      <c r="K149" s="480" t="e">
        <f>K150+K365+K501+K551</f>
        <v>#REF!</v>
      </c>
      <c r="L149" s="480" t="e">
        <f>L150+L365+L501+L551</f>
        <v>#REF!</v>
      </c>
      <c r="M149" s="480" t="e">
        <f>M150+M365+M501+M551</f>
        <v>#REF!</v>
      </c>
    </row>
    <row r="150" spans="1:13" s="4" customFormat="1" ht="18" x14ac:dyDescent="0.25">
      <c r="A150" s="485" t="s">
        <v>477</v>
      </c>
      <c r="B150" s="486"/>
      <c r="C150" s="487" t="s">
        <v>270</v>
      </c>
      <c r="D150" s="488"/>
      <c r="E150" s="489"/>
      <c r="F150" s="489"/>
      <c r="G150" s="489"/>
      <c r="H150" s="489"/>
      <c r="I150" s="54" t="e">
        <f>I151+I177+I188+I221+I251+I272+I295+I312+I331+I345+I358+I362</f>
        <v>#REF!</v>
      </c>
      <c r="J150" s="54" t="e">
        <f>J151+J177+J188+J221+J251+J272+J295+J312+J331+J345+J358+J362</f>
        <v>#REF!</v>
      </c>
      <c r="K150" s="54" t="e">
        <f>K151+K177+K188+K221+K251+K272+K295+K312+K331+K345+K358+K362</f>
        <v>#REF!</v>
      </c>
      <c r="L150" s="54" t="e">
        <f>L151+L177+L188+L221+L251+L272+L295+L312+L331+L345+L358+L362</f>
        <v>#REF!</v>
      </c>
      <c r="M150" s="54" t="e">
        <f>M151+M177+M188+M221+M251+M272+M295+M312+M331+M345+M358+M362</f>
        <v>#REF!</v>
      </c>
    </row>
    <row r="151" spans="1:13" s="4" customFormat="1" ht="15.75" x14ac:dyDescent="0.25">
      <c r="A151" s="490" t="s">
        <v>480</v>
      </c>
      <c r="B151" s="491"/>
      <c r="C151" s="492" t="s">
        <v>333</v>
      </c>
      <c r="D151" s="493"/>
      <c r="E151" s="494"/>
      <c r="F151" s="495"/>
      <c r="G151" s="495"/>
      <c r="H151" s="495"/>
      <c r="I151" s="23">
        <f>SUM(I152:I176)</f>
        <v>172453.15999999997</v>
      </c>
      <c r="J151" s="23">
        <f>SUM(J152:J176)</f>
        <v>14599.640000000001</v>
      </c>
      <c r="K151" s="23">
        <f>SUM(K152:K176)</f>
        <v>187052.79999999999</v>
      </c>
      <c r="L151" s="23">
        <f>SUM(L152:L176)</f>
        <v>233815.99999999997</v>
      </c>
      <c r="M151" s="23" t="e">
        <f>SUM(M152:M176)</f>
        <v>#REF!</v>
      </c>
    </row>
    <row r="152" spans="1:13" s="4" customFormat="1" ht="12.75" hidden="1" x14ac:dyDescent="0.2">
      <c r="A152" s="481" t="s">
        <v>437</v>
      </c>
      <c r="B152" s="496" t="s">
        <v>728</v>
      </c>
      <c r="C152" s="81" t="s">
        <v>271</v>
      </c>
      <c r="D152" s="105" t="s">
        <v>67</v>
      </c>
      <c r="E152" s="93">
        <v>122</v>
      </c>
      <c r="F152" s="184">
        <v>10.26</v>
      </c>
      <c r="G152" s="184">
        <v>1.27</v>
      </c>
      <c r="H152" s="184">
        <v>11.53</v>
      </c>
      <c r="I152" s="185">
        <f t="shared" ref="I152:I176" si="88">E152*F152</f>
        <v>1251.72</v>
      </c>
      <c r="J152" s="185">
        <f t="shared" ref="J152:J176" si="89">E152*G152</f>
        <v>154.94</v>
      </c>
      <c r="K152" s="186">
        <f t="shared" ref="K152:K176" si="90">E152*H152</f>
        <v>1406.6599999999999</v>
      </c>
      <c r="L152" s="76">
        <f t="shared" ref="L152:L215" si="91">K152*1.25</f>
        <v>1758.3249999999998</v>
      </c>
      <c r="M152" s="187" t="e">
        <f t="shared" ref="M152:M176" si="92">K152/$K$1050*100</f>
        <v>#REF!</v>
      </c>
    </row>
    <row r="153" spans="1:13" s="4" customFormat="1" ht="12.75" hidden="1" x14ac:dyDescent="0.2">
      <c r="A153" s="482" t="s">
        <v>438</v>
      </c>
      <c r="B153" s="463" t="s">
        <v>727</v>
      </c>
      <c r="C153" s="82" t="s">
        <v>272</v>
      </c>
      <c r="D153" s="100" t="s">
        <v>67</v>
      </c>
      <c r="E153" s="94">
        <v>340</v>
      </c>
      <c r="F153" s="188">
        <v>10.76</v>
      </c>
      <c r="G153" s="188">
        <v>1.77</v>
      </c>
      <c r="H153" s="188">
        <v>12.53</v>
      </c>
      <c r="I153" s="227">
        <f t="shared" si="88"/>
        <v>3658.4</v>
      </c>
      <c r="J153" s="227">
        <f t="shared" si="89"/>
        <v>601.79999999999995</v>
      </c>
      <c r="K153" s="228">
        <f t="shared" si="90"/>
        <v>4260.2</v>
      </c>
      <c r="L153" s="76">
        <f t="shared" si="91"/>
        <v>5325.25</v>
      </c>
      <c r="M153" s="229" t="e">
        <f t="shared" si="92"/>
        <v>#REF!</v>
      </c>
    </row>
    <row r="154" spans="1:13" s="4" customFormat="1" ht="12.75" hidden="1" x14ac:dyDescent="0.2">
      <c r="A154" s="482" t="s">
        <v>439</v>
      </c>
      <c r="B154" s="463" t="s">
        <v>729</v>
      </c>
      <c r="C154" s="82" t="s">
        <v>273</v>
      </c>
      <c r="D154" s="100" t="s">
        <v>67</v>
      </c>
      <c r="E154" s="94">
        <v>18</v>
      </c>
      <c r="F154" s="188">
        <v>10.76</v>
      </c>
      <c r="G154" s="188">
        <v>1.77</v>
      </c>
      <c r="H154" s="188">
        <v>12.53</v>
      </c>
      <c r="I154" s="227">
        <f t="shared" si="88"/>
        <v>193.68</v>
      </c>
      <c r="J154" s="227">
        <f t="shared" si="89"/>
        <v>31.86</v>
      </c>
      <c r="K154" s="228">
        <f t="shared" si="90"/>
        <v>225.54</v>
      </c>
      <c r="L154" s="76">
        <f t="shared" si="91"/>
        <v>281.92500000000001</v>
      </c>
      <c r="M154" s="229" t="e">
        <f t="shared" si="92"/>
        <v>#REF!</v>
      </c>
    </row>
    <row r="155" spans="1:13" s="4" customFormat="1" ht="12.75" hidden="1" x14ac:dyDescent="0.2">
      <c r="A155" s="482" t="s">
        <v>440</v>
      </c>
      <c r="B155" s="463" t="s">
        <v>730</v>
      </c>
      <c r="C155" s="82" t="s">
        <v>274</v>
      </c>
      <c r="D155" s="100" t="s">
        <v>67</v>
      </c>
      <c r="E155" s="94">
        <v>4</v>
      </c>
      <c r="F155" s="188">
        <v>11.26</v>
      </c>
      <c r="G155" s="188">
        <v>2.44</v>
      </c>
      <c r="H155" s="188">
        <v>13.7</v>
      </c>
      <c r="I155" s="227">
        <f t="shared" si="88"/>
        <v>45.04</v>
      </c>
      <c r="J155" s="227">
        <f t="shared" si="89"/>
        <v>9.76</v>
      </c>
      <c r="K155" s="228">
        <f t="shared" si="90"/>
        <v>54.8</v>
      </c>
      <c r="L155" s="76">
        <f t="shared" si="91"/>
        <v>68.5</v>
      </c>
      <c r="M155" s="229" t="e">
        <f t="shared" si="92"/>
        <v>#REF!</v>
      </c>
    </row>
    <row r="156" spans="1:13" s="4" customFormat="1" ht="12.75" hidden="1" x14ac:dyDescent="0.2">
      <c r="A156" s="482" t="s">
        <v>441</v>
      </c>
      <c r="B156" s="463" t="s">
        <v>731</v>
      </c>
      <c r="C156" s="82" t="s">
        <v>275</v>
      </c>
      <c r="D156" s="100" t="s">
        <v>67</v>
      </c>
      <c r="E156" s="94">
        <v>90</v>
      </c>
      <c r="F156" s="188">
        <v>53.16</v>
      </c>
      <c r="G156" s="188">
        <v>2.5499999999999998</v>
      </c>
      <c r="H156" s="188">
        <v>55.71</v>
      </c>
      <c r="I156" s="227">
        <f t="shared" si="88"/>
        <v>4784.3999999999996</v>
      </c>
      <c r="J156" s="227">
        <f t="shared" si="89"/>
        <v>229.49999999999997</v>
      </c>
      <c r="K156" s="228">
        <f t="shared" si="90"/>
        <v>5013.8999999999996</v>
      </c>
      <c r="L156" s="76">
        <f t="shared" si="91"/>
        <v>6267.375</v>
      </c>
      <c r="M156" s="229" t="e">
        <f t="shared" si="92"/>
        <v>#REF!</v>
      </c>
    </row>
    <row r="157" spans="1:13" s="4" customFormat="1" ht="12.75" hidden="1" x14ac:dyDescent="0.2">
      <c r="A157" s="482" t="s">
        <v>445</v>
      </c>
      <c r="B157" s="463" t="s">
        <v>732</v>
      </c>
      <c r="C157" s="82" t="s">
        <v>276</v>
      </c>
      <c r="D157" s="100" t="s">
        <v>67</v>
      </c>
      <c r="E157" s="94">
        <v>105</v>
      </c>
      <c r="F157" s="188">
        <v>54.15</v>
      </c>
      <c r="G157" s="188">
        <v>3.55</v>
      </c>
      <c r="H157" s="188">
        <v>57.7</v>
      </c>
      <c r="I157" s="227">
        <f t="shared" si="88"/>
        <v>5685.75</v>
      </c>
      <c r="J157" s="227">
        <f t="shared" si="89"/>
        <v>372.75</v>
      </c>
      <c r="K157" s="228">
        <f t="shared" si="90"/>
        <v>6058.5</v>
      </c>
      <c r="L157" s="76">
        <f t="shared" si="91"/>
        <v>7573.125</v>
      </c>
      <c r="M157" s="229" t="e">
        <f t="shared" si="92"/>
        <v>#REF!</v>
      </c>
    </row>
    <row r="158" spans="1:13" s="4" customFormat="1" ht="12.75" hidden="1" x14ac:dyDescent="0.2">
      <c r="A158" s="482" t="s">
        <v>446</v>
      </c>
      <c r="B158" s="463" t="s">
        <v>733</v>
      </c>
      <c r="C158" s="82" t="s">
        <v>277</v>
      </c>
      <c r="D158" s="100" t="s">
        <v>67</v>
      </c>
      <c r="E158" s="94">
        <v>2</v>
      </c>
      <c r="F158" s="188">
        <v>55.51</v>
      </c>
      <c r="G158" s="188">
        <v>7.27</v>
      </c>
      <c r="H158" s="188">
        <v>62.78</v>
      </c>
      <c r="I158" s="227">
        <f t="shared" si="88"/>
        <v>111.02</v>
      </c>
      <c r="J158" s="227">
        <f t="shared" si="89"/>
        <v>14.54</v>
      </c>
      <c r="K158" s="228">
        <f t="shared" si="90"/>
        <v>125.56</v>
      </c>
      <c r="L158" s="76">
        <f t="shared" si="91"/>
        <v>156.94999999999999</v>
      </c>
      <c r="M158" s="229" t="e">
        <f t="shared" si="92"/>
        <v>#REF!</v>
      </c>
    </row>
    <row r="159" spans="1:13" s="4" customFormat="1" ht="12.75" hidden="1" x14ac:dyDescent="0.2">
      <c r="A159" s="482" t="s">
        <v>447</v>
      </c>
      <c r="B159" s="463" t="s">
        <v>850</v>
      </c>
      <c r="C159" s="82" t="s">
        <v>278</v>
      </c>
      <c r="D159" s="100" t="s">
        <v>67</v>
      </c>
      <c r="E159" s="94">
        <v>2</v>
      </c>
      <c r="F159" s="188">
        <v>67.44</v>
      </c>
      <c r="G159" s="188">
        <v>5.34</v>
      </c>
      <c r="H159" s="188">
        <f t="shared" ref="H159:H187" si="93">F159+G159</f>
        <v>72.78</v>
      </c>
      <c r="I159" s="227">
        <f t="shared" si="88"/>
        <v>134.88</v>
      </c>
      <c r="J159" s="227">
        <f t="shared" si="89"/>
        <v>10.68</v>
      </c>
      <c r="K159" s="228">
        <f t="shared" si="90"/>
        <v>145.56</v>
      </c>
      <c r="L159" s="76">
        <f t="shared" si="91"/>
        <v>181.95</v>
      </c>
      <c r="M159" s="229" t="e">
        <f t="shared" si="92"/>
        <v>#REF!</v>
      </c>
    </row>
    <row r="160" spans="1:13" s="4" customFormat="1" ht="12.75" hidden="1" x14ac:dyDescent="0.2">
      <c r="A160" s="482" t="s">
        <v>448</v>
      </c>
      <c r="B160" s="463" t="s">
        <v>851</v>
      </c>
      <c r="C160" s="82" t="s">
        <v>279</v>
      </c>
      <c r="D160" s="100" t="s">
        <v>67</v>
      </c>
      <c r="E160" s="94">
        <v>8</v>
      </c>
      <c r="F160" s="188">
        <v>67.44</v>
      </c>
      <c r="G160" s="188">
        <v>5.34</v>
      </c>
      <c r="H160" s="188">
        <f t="shared" si="93"/>
        <v>72.78</v>
      </c>
      <c r="I160" s="227">
        <f t="shared" si="88"/>
        <v>539.52</v>
      </c>
      <c r="J160" s="227">
        <f t="shared" si="89"/>
        <v>42.72</v>
      </c>
      <c r="K160" s="228">
        <f t="shared" si="90"/>
        <v>582.24</v>
      </c>
      <c r="L160" s="76">
        <f t="shared" si="91"/>
        <v>727.8</v>
      </c>
      <c r="M160" s="229" t="e">
        <f t="shared" si="92"/>
        <v>#REF!</v>
      </c>
    </row>
    <row r="161" spans="1:13" s="4" customFormat="1" ht="12.75" hidden="1" x14ac:dyDescent="0.2">
      <c r="A161" s="482" t="s">
        <v>449</v>
      </c>
      <c r="B161" s="463" t="s">
        <v>852</v>
      </c>
      <c r="C161" s="82" t="s">
        <v>280</v>
      </c>
      <c r="D161" s="100" t="s">
        <v>67</v>
      </c>
      <c r="E161" s="94">
        <v>5</v>
      </c>
      <c r="F161" s="188">
        <v>68.97</v>
      </c>
      <c r="G161" s="188">
        <v>7.33</v>
      </c>
      <c r="H161" s="188">
        <f t="shared" si="93"/>
        <v>76.3</v>
      </c>
      <c r="I161" s="227">
        <f t="shared" si="88"/>
        <v>344.85</v>
      </c>
      <c r="J161" s="227">
        <f t="shared" si="89"/>
        <v>36.65</v>
      </c>
      <c r="K161" s="228">
        <f t="shared" si="90"/>
        <v>381.5</v>
      </c>
      <c r="L161" s="76">
        <f t="shared" si="91"/>
        <v>476.875</v>
      </c>
      <c r="M161" s="229" t="e">
        <f t="shared" si="92"/>
        <v>#REF!</v>
      </c>
    </row>
    <row r="162" spans="1:13" s="4" customFormat="1" ht="12.75" hidden="1" x14ac:dyDescent="0.2">
      <c r="A162" s="482" t="s">
        <v>450</v>
      </c>
      <c r="B162" s="463" t="s">
        <v>853</v>
      </c>
      <c r="C162" s="82" t="s">
        <v>281</v>
      </c>
      <c r="D162" s="100" t="s">
        <v>67</v>
      </c>
      <c r="E162" s="94">
        <v>3</v>
      </c>
      <c r="F162" s="188">
        <v>70.66</v>
      </c>
      <c r="G162" s="188">
        <v>10.9</v>
      </c>
      <c r="H162" s="188">
        <f t="shared" si="93"/>
        <v>81.56</v>
      </c>
      <c r="I162" s="227">
        <f t="shared" si="88"/>
        <v>211.98</v>
      </c>
      <c r="J162" s="227">
        <f t="shared" si="89"/>
        <v>32.700000000000003</v>
      </c>
      <c r="K162" s="228">
        <f t="shared" si="90"/>
        <v>244.68</v>
      </c>
      <c r="L162" s="76">
        <f t="shared" si="91"/>
        <v>305.85000000000002</v>
      </c>
      <c r="M162" s="229" t="e">
        <f t="shared" si="92"/>
        <v>#REF!</v>
      </c>
    </row>
    <row r="163" spans="1:13" s="4" customFormat="1" ht="12.75" hidden="1" x14ac:dyDescent="0.2">
      <c r="A163" s="482" t="s">
        <v>451</v>
      </c>
      <c r="B163" s="463" t="s">
        <v>854</v>
      </c>
      <c r="C163" s="82" t="s">
        <v>282</v>
      </c>
      <c r="D163" s="100" t="s">
        <v>67</v>
      </c>
      <c r="E163" s="94">
        <v>1</v>
      </c>
      <c r="F163" s="188">
        <v>73.22</v>
      </c>
      <c r="G163" s="188">
        <v>15.28</v>
      </c>
      <c r="H163" s="188">
        <f t="shared" si="93"/>
        <v>88.5</v>
      </c>
      <c r="I163" s="227">
        <f t="shared" si="88"/>
        <v>73.22</v>
      </c>
      <c r="J163" s="227">
        <f t="shared" si="89"/>
        <v>15.28</v>
      </c>
      <c r="K163" s="228">
        <f t="shared" si="90"/>
        <v>88.5</v>
      </c>
      <c r="L163" s="76">
        <f t="shared" si="91"/>
        <v>110.625</v>
      </c>
      <c r="M163" s="229" t="e">
        <f t="shared" si="92"/>
        <v>#REF!</v>
      </c>
    </row>
    <row r="164" spans="1:13" s="4" customFormat="1" ht="12.75" hidden="1" x14ac:dyDescent="0.2">
      <c r="A164" s="482" t="s">
        <v>452</v>
      </c>
      <c r="B164" s="463" t="s">
        <v>833</v>
      </c>
      <c r="C164" s="82" t="s">
        <v>283</v>
      </c>
      <c r="D164" s="100" t="s">
        <v>67</v>
      </c>
      <c r="E164" s="94">
        <v>4</v>
      </c>
      <c r="F164" s="188">
        <v>113.8</v>
      </c>
      <c r="G164" s="188">
        <v>36.76</v>
      </c>
      <c r="H164" s="188">
        <f t="shared" si="93"/>
        <v>150.56</v>
      </c>
      <c r="I164" s="227">
        <f t="shared" si="88"/>
        <v>455.2</v>
      </c>
      <c r="J164" s="227">
        <f t="shared" si="89"/>
        <v>147.04</v>
      </c>
      <c r="K164" s="228">
        <f t="shared" si="90"/>
        <v>602.24</v>
      </c>
      <c r="L164" s="76">
        <f t="shared" si="91"/>
        <v>752.8</v>
      </c>
      <c r="M164" s="229" t="e">
        <f t="shared" si="92"/>
        <v>#REF!</v>
      </c>
    </row>
    <row r="165" spans="1:13" s="4" customFormat="1" ht="12.75" hidden="1" x14ac:dyDescent="0.2">
      <c r="A165" s="482" t="s">
        <v>453</v>
      </c>
      <c r="B165" s="463" t="s">
        <v>834</v>
      </c>
      <c r="C165" s="82" t="s">
        <v>284</v>
      </c>
      <c r="D165" s="100" t="s">
        <v>67</v>
      </c>
      <c r="E165" s="94">
        <v>45</v>
      </c>
      <c r="F165" s="188">
        <v>645.39</v>
      </c>
      <c r="G165" s="188">
        <v>36.76</v>
      </c>
      <c r="H165" s="188">
        <f t="shared" si="93"/>
        <v>682.15</v>
      </c>
      <c r="I165" s="227">
        <f t="shared" si="88"/>
        <v>29042.55</v>
      </c>
      <c r="J165" s="227">
        <f t="shared" si="89"/>
        <v>1654.1999999999998</v>
      </c>
      <c r="K165" s="228">
        <f t="shared" si="90"/>
        <v>30696.75</v>
      </c>
      <c r="L165" s="76">
        <f t="shared" si="91"/>
        <v>38370.9375</v>
      </c>
      <c r="M165" s="229" t="e">
        <f t="shared" si="92"/>
        <v>#REF!</v>
      </c>
    </row>
    <row r="166" spans="1:13" s="4" customFormat="1" ht="12.75" hidden="1" x14ac:dyDescent="0.2">
      <c r="A166" s="482" t="s">
        <v>617</v>
      </c>
      <c r="B166" s="463" t="s">
        <v>835</v>
      </c>
      <c r="C166" s="82" t="s">
        <v>285</v>
      </c>
      <c r="D166" s="100" t="s">
        <v>67</v>
      </c>
      <c r="E166" s="94">
        <v>18</v>
      </c>
      <c r="F166" s="188">
        <v>645.39</v>
      </c>
      <c r="G166" s="188">
        <v>36.76</v>
      </c>
      <c r="H166" s="188">
        <f t="shared" si="93"/>
        <v>682.15</v>
      </c>
      <c r="I166" s="227">
        <f t="shared" si="88"/>
        <v>11617.02</v>
      </c>
      <c r="J166" s="227">
        <f t="shared" si="89"/>
        <v>661.68</v>
      </c>
      <c r="K166" s="228">
        <f t="shared" si="90"/>
        <v>12278.699999999999</v>
      </c>
      <c r="L166" s="76">
        <f t="shared" si="91"/>
        <v>15348.374999999998</v>
      </c>
      <c r="M166" s="229" t="e">
        <f t="shared" si="92"/>
        <v>#REF!</v>
      </c>
    </row>
    <row r="167" spans="1:13" s="4" customFormat="1" ht="12.75" hidden="1" x14ac:dyDescent="0.2">
      <c r="A167" s="482" t="s">
        <v>618</v>
      </c>
      <c r="B167" s="463" t="s">
        <v>836</v>
      </c>
      <c r="C167" s="82" t="s">
        <v>286</v>
      </c>
      <c r="D167" s="100" t="s">
        <v>67</v>
      </c>
      <c r="E167" s="94">
        <v>8</v>
      </c>
      <c r="F167" s="188">
        <v>645.39</v>
      </c>
      <c r="G167" s="188">
        <v>36.76</v>
      </c>
      <c r="H167" s="188">
        <f t="shared" si="93"/>
        <v>682.15</v>
      </c>
      <c r="I167" s="227">
        <f t="shared" si="88"/>
        <v>5163.12</v>
      </c>
      <c r="J167" s="227">
        <f t="shared" si="89"/>
        <v>294.08</v>
      </c>
      <c r="K167" s="228">
        <f t="shared" si="90"/>
        <v>5457.2</v>
      </c>
      <c r="L167" s="76">
        <f t="shared" si="91"/>
        <v>6821.5</v>
      </c>
      <c r="M167" s="229" t="e">
        <f t="shared" si="92"/>
        <v>#REF!</v>
      </c>
    </row>
    <row r="168" spans="1:13" s="4" customFormat="1" ht="12.75" hidden="1" x14ac:dyDescent="0.2">
      <c r="A168" s="482" t="s">
        <v>619</v>
      </c>
      <c r="B168" s="463" t="s">
        <v>837</v>
      </c>
      <c r="C168" s="82" t="s">
        <v>534</v>
      </c>
      <c r="D168" s="100" t="s">
        <v>67</v>
      </c>
      <c r="E168" s="94">
        <v>1</v>
      </c>
      <c r="F168" s="188">
        <v>1193.19</v>
      </c>
      <c r="G168" s="188">
        <v>73.52</v>
      </c>
      <c r="H168" s="188">
        <f t="shared" si="93"/>
        <v>1266.71</v>
      </c>
      <c r="I168" s="227">
        <f t="shared" si="88"/>
        <v>1193.19</v>
      </c>
      <c r="J168" s="227">
        <f t="shared" si="89"/>
        <v>73.52</v>
      </c>
      <c r="K168" s="228">
        <f t="shared" si="90"/>
        <v>1266.71</v>
      </c>
      <c r="L168" s="76">
        <f t="shared" si="91"/>
        <v>1583.3875</v>
      </c>
      <c r="M168" s="229" t="e">
        <f t="shared" si="92"/>
        <v>#REF!</v>
      </c>
    </row>
    <row r="169" spans="1:13" s="4" customFormat="1" ht="12.75" hidden="1" x14ac:dyDescent="0.2">
      <c r="A169" s="482" t="s">
        <v>620</v>
      </c>
      <c r="B169" s="463" t="s">
        <v>838</v>
      </c>
      <c r="C169" s="82" t="s">
        <v>535</v>
      </c>
      <c r="D169" s="100" t="s">
        <v>67</v>
      </c>
      <c r="E169" s="94">
        <v>1</v>
      </c>
      <c r="F169" s="188">
        <v>439.44</v>
      </c>
      <c r="G169" s="188">
        <v>73.52</v>
      </c>
      <c r="H169" s="188">
        <f t="shared" si="93"/>
        <v>512.96</v>
      </c>
      <c r="I169" s="227">
        <f t="shared" si="88"/>
        <v>439.44</v>
      </c>
      <c r="J169" s="227">
        <f t="shared" si="89"/>
        <v>73.52</v>
      </c>
      <c r="K169" s="228">
        <f t="shared" si="90"/>
        <v>512.96</v>
      </c>
      <c r="L169" s="76">
        <f t="shared" si="91"/>
        <v>641.20000000000005</v>
      </c>
      <c r="M169" s="229" t="e">
        <f t="shared" si="92"/>
        <v>#REF!</v>
      </c>
    </row>
    <row r="170" spans="1:13" s="4" customFormat="1" ht="12.75" hidden="1" x14ac:dyDescent="0.2">
      <c r="A170" s="482" t="s">
        <v>621</v>
      </c>
      <c r="B170" s="463" t="s">
        <v>839</v>
      </c>
      <c r="C170" s="82" t="s">
        <v>536</v>
      </c>
      <c r="D170" s="100" t="s">
        <v>67</v>
      </c>
      <c r="E170" s="94">
        <v>1</v>
      </c>
      <c r="F170" s="188">
        <v>1787.16</v>
      </c>
      <c r="G170" s="188">
        <v>73.52</v>
      </c>
      <c r="H170" s="188">
        <f t="shared" si="93"/>
        <v>1860.68</v>
      </c>
      <c r="I170" s="227">
        <f t="shared" si="88"/>
        <v>1787.16</v>
      </c>
      <c r="J170" s="227">
        <f t="shared" si="89"/>
        <v>73.52</v>
      </c>
      <c r="K170" s="228">
        <f t="shared" si="90"/>
        <v>1860.68</v>
      </c>
      <c r="L170" s="76">
        <f t="shared" si="91"/>
        <v>2325.85</v>
      </c>
      <c r="M170" s="229" t="e">
        <f t="shared" si="92"/>
        <v>#REF!</v>
      </c>
    </row>
    <row r="171" spans="1:13" s="4" customFormat="1" ht="12.75" hidden="1" x14ac:dyDescent="0.2">
      <c r="A171" s="482" t="s">
        <v>622</v>
      </c>
      <c r="B171" s="463" t="s">
        <v>840</v>
      </c>
      <c r="C171" s="82" t="s">
        <v>855</v>
      </c>
      <c r="D171" s="100" t="s">
        <v>67</v>
      </c>
      <c r="E171" s="94">
        <v>5</v>
      </c>
      <c r="F171" s="188">
        <v>241.43</v>
      </c>
      <c r="G171" s="188">
        <v>22.06</v>
      </c>
      <c r="H171" s="188">
        <f t="shared" si="93"/>
        <v>263.49</v>
      </c>
      <c r="I171" s="227">
        <f t="shared" si="88"/>
        <v>1207.1500000000001</v>
      </c>
      <c r="J171" s="227">
        <f t="shared" si="89"/>
        <v>110.3</v>
      </c>
      <c r="K171" s="228">
        <f t="shared" si="90"/>
        <v>1317.45</v>
      </c>
      <c r="L171" s="76">
        <f t="shared" si="91"/>
        <v>1646.8125</v>
      </c>
      <c r="M171" s="229" t="e">
        <f t="shared" si="92"/>
        <v>#REF!</v>
      </c>
    </row>
    <row r="172" spans="1:13" s="4" customFormat="1" ht="12.75" hidden="1" x14ac:dyDescent="0.2">
      <c r="A172" s="482" t="s">
        <v>623</v>
      </c>
      <c r="B172" s="463" t="s">
        <v>841</v>
      </c>
      <c r="C172" s="82" t="s">
        <v>287</v>
      </c>
      <c r="D172" s="100" t="s">
        <v>67</v>
      </c>
      <c r="E172" s="94">
        <v>70</v>
      </c>
      <c r="F172" s="188">
        <v>172.47</v>
      </c>
      <c r="G172" s="188">
        <v>22.06</v>
      </c>
      <c r="H172" s="188">
        <f t="shared" si="93"/>
        <v>194.53</v>
      </c>
      <c r="I172" s="227">
        <f t="shared" si="88"/>
        <v>12072.9</v>
      </c>
      <c r="J172" s="227">
        <f t="shared" si="89"/>
        <v>1544.1999999999998</v>
      </c>
      <c r="K172" s="228">
        <f t="shared" si="90"/>
        <v>13617.1</v>
      </c>
      <c r="L172" s="76">
        <f t="shared" si="91"/>
        <v>17021.375</v>
      </c>
      <c r="M172" s="229" t="e">
        <f t="shared" si="92"/>
        <v>#REF!</v>
      </c>
    </row>
    <row r="173" spans="1:13" s="4" customFormat="1" ht="12.75" hidden="1" x14ac:dyDescent="0.2">
      <c r="A173" s="482" t="s">
        <v>624</v>
      </c>
      <c r="B173" s="463" t="s">
        <v>842</v>
      </c>
      <c r="C173" s="82" t="s">
        <v>537</v>
      </c>
      <c r="D173" s="100" t="s">
        <v>67</v>
      </c>
      <c r="E173" s="94">
        <v>67</v>
      </c>
      <c r="F173" s="188">
        <v>168</v>
      </c>
      <c r="G173" s="188">
        <v>18.600000000000001</v>
      </c>
      <c r="H173" s="188">
        <f t="shared" si="93"/>
        <v>186.6</v>
      </c>
      <c r="I173" s="227">
        <f t="shared" si="88"/>
        <v>11256</v>
      </c>
      <c r="J173" s="227">
        <f t="shared" si="89"/>
        <v>1246.2</v>
      </c>
      <c r="K173" s="228">
        <f t="shared" si="90"/>
        <v>12502.199999999999</v>
      </c>
      <c r="L173" s="76">
        <f t="shared" si="91"/>
        <v>15627.749999999998</v>
      </c>
      <c r="M173" s="229" t="e">
        <f t="shared" si="92"/>
        <v>#REF!</v>
      </c>
    </row>
    <row r="174" spans="1:13" s="4" customFormat="1" ht="12.75" hidden="1" x14ac:dyDescent="0.2">
      <c r="A174" s="482" t="s">
        <v>625</v>
      </c>
      <c r="B174" s="463" t="s">
        <v>844</v>
      </c>
      <c r="C174" s="82" t="s">
        <v>847</v>
      </c>
      <c r="D174" s="100" t="s">
        <v>67</v>
      </c>
      <c r="E174" s="94">
        <v>40</v>
      </c>
      <c r="F174" s="188">
        <v>1058.8599999999999</v>
      </c>
      <c r="G174" s="188">
        <v>110.28</v>
      </c>
      <c r="H174" s="188">
        <f t="shared" si="93"/>
        <v>1169.1399999999999</v>
      </c>
      <c r="I174" s="227">
        <f t="shared" si="88"/>
        <v>42354.399999999994</v>
      </c>
      <c r="J174" s="227">
        <f t="shared" si="89"/>
        <v>4411.2</v>
      </c>
      <c r="K174" s="228">
        <f t="shared" si="90"/>
        <v>46765.599999999991</v>
      </c>
      <c r="L174" s="76">
        <f t="shared" si="91"/>
        <v>58456.999999999985</v>
      </c>
      <c r="M174" s="229" t="e">
        <f t="shared" si="92"/>
        <v>#REF!</v>
      </c>
    </row>
    <row r="175" spans="1:13" s="4" customFormat="1" ht="12.75" hidden="1" x14ac:dyDescent="0.2">
      <c r="A175" s="482" t="s">
        <v>626</v>
      </c>
      <c r="B175" s="463" t="s">
        <v>845</v>
      </c>
      <c r="C175" s="82" t="s">
        <v>848</v>
      </c>
      <c r="D175" s="100" t="s">
        <v>67</v>
      </c>
      <c r="E175" s="94">
        <v>19</v>
      </c>
      <c r="F175" s="188">
        <v>1375.15</v>
      </c>
      <c r="G175" s="188">
        <v>110.28</v>
      </c>
      <c r="H175" s="188">
        <f t="shared" si="93"/>
        <v>1485.43</v>
      </c>
      <c r="I175" s="227">
        <f t="shared" si="88"/>
        <v>26127.850000000002</v>
      </c>
      <c r="J175" s="227">
        <f t="shared" si="89"/>
        <v>2095.3200000000002</v>
      </c>
      <c r="K175" s="228">
        <f t="shared" si="90"/>
        <v>28223.170000000002</v>
      </c>
      <c r="L175" s="76">
        <f t="shared" si="91"/>
        <v>35278.962500000001</v>
      </c>
      <c r="M175" s="229" t="e">
        <f t="shared" si="92"/>
        <v>#REF!</v>
      </c>
    </row>
    <row r="176" spans="1:13" s="4" customFormat="1" ht="12.75" hidden="1" x14ac:dyDescent="0.2">
      <c r="A176" s="482" t="s">
        <v>627</v>
      </c>
      <c r="B176" s="463" t="s">
        <v>846</v>
      </c>
      <c r="C176" s="83" t="s">
        <v>849</v>
      </c>
      <c r="D176" s="100" t="s">
        <v>67</v>
      </c>
      <c r="E176" s="145">
        <v>6</v>
      </c>
      <c r="F176" s="188">
        <v>2117.12</v>
      </c>
      <c r="G176" s="188">
        <v>110.28</v>
      </c>
      <c r="H176" s="188">
        <f t="shared" si="93"/>
        <v>2227.4</v>
      </c>
      <c r="I176" s="227">
        <f t="shared" si="88"/>
        <v>12702.72</v>
      </c>
      <c r="J176" s="227">
        <f t="shared" si="89"/>
        <v>661.68000000000006</v>
      </c>
      <c r="K176" s="228">
        <f t="shared" si="90"/>
        <v>13364.400000000001</v>
      </c>
      <c r="L176" s="76">
        <f t="shared" si="91"/>
        <v>16705.5</v>
      </c>
      <c r="M176" s="187" t="e">
        <f t="shared" si="92"/>
        <v>#REF!</v>
      </c>
    </row>
    <row r="177" spans="1:13" s="4" customFormat="1" ht="15.75" x14ac:dyDescent="0.25">
      <c r="A177" s="497" t="s">
        <v>538</v>
      </c>
      <c r="B177" s="498"/>
      <c r="C177" s="492" t="s">
        <v>547</v>
      </c>
      <c r="D177" s="499"/>
      <c r="E177" s="494"/>
      <c r="F177" s="495"/>
      <c r="G177" s="495"/>
      <c r="H177" s="495"/>
      <c r="I177" s="23" t="e">
        <f>SUM(I178:I187)</f>
        <v>#REF!</v>
      </c>
      <c r="J177" s="23" t="e">
        <f>SUM(J178:J187)</f>
        <v>#REF!</v>
      </c>
      <c r="K177" s="23" t="e">
        <f>SUM(K178:K187)</f>
        <v>#REF!</v>
      </c>
      <c r="L177" s="23" t="e">
        <f>SUM(L178:L187)</f>
        <v>#REF!</v>
      </c>
      <c r="M177" s="23" t="e">
        <f>SUM(M178:M187)</f>
        <v>#REF!</v>
      </c>
    </row>
    <row r="178" spans="1:13" s="4" customFormat="1" ht="25.5" hidden="1" x14ac:dyDescent="0.2">
      <c r="A178" s="481" t="s">
        <v>437</v>
      </c>
      <c r="B178" s="482" t="s">
        <v>843</v>
      </c>
      <c r="C178" s="241" t="s">
        <v>539</v>
      </c>
      <c r="D178" s="105" t="s">
        <v>69</v>
      </c>
      <c r="E178" s="111">
        <v>8</v>
      </c>
      <c r="F178" s="184" t="e">
        <f>#REF!</f>
        <v>#REF!</v>
      </c>
      <c r="G178" s="184" t="e">
        <f>#REF!</f>
        <v>#REF!</v>
      </c>
      <c r="H178" s="188" t="e">
        <f t="shared" si="93"/>
        <v>#REF!</v>
      </c>
      <c r="I178" s="185" t="e">
        <f t="shared" ref="I178" si="94">E178*F178</f>
        <v>#REF!</v>
      </c>
      <c r="J178" s="185" t="e">
        <f t="shared" ref="J178" si="95">E178*G178</f>
        <v>#REF!</v>
      </c>
      <c r="K178" s="186" t="e">
        <f t="shared" ref="K178" si="96">E178*H178</f>
        <v>#REF!</v>
      </c>
      <c r="L178" s="76" t="e">
        <f t="shared" si="91"/>
        <v>#REF!</v>
      </c>
      <c r="M178" s="313" t="e">
        <f t="shared" ref="M178:M187" si="97">K178/$K$1050*100</f>
        <v>#REF!</v>
      </c>
    </row>
    <row r="179" spans="1:13" s="4" customFormat="1" ht="12.75" hidden="1" x14ac:dyDescent="0.2">
      <c r="A179" s="482" t="s">
        <v>438</v>
      </c>
      <c r="B179" s="482" t="s">
        <v>858</v>
      </c>
      <c r="C179" s="82" t="s">
        <v>540</v>
      </c>
      <c r="D179" s="100" t="s">
        <v>67</v>
      </c>
      <c r="E179" s="94">
        <v>4</v>
      </c>
      <c r="F179" s="188" t="e">
        <f>#REF!</f>
        <v>#REF!</v>
      </c>
      <c r="G179" s="188" t="e">
        <f>#REF!</f>
        <v>#REF!</v>
      </c>
      <c r="H179" s="188" t="e">
        <f t="shared" si="93"/>
        <v>#REF!</v>
      </c>
      <c r="I179" s="227" t="e">
        <f>E179*F179</f>
        <v>#REF!</v>
      </c>
      <c r="J179" s="227" t="e">
        <f>E179*G179</f>
        <v>#REF!</v>
      </c>
      <c r="K179" s="228" t="e">
        <f>E179*H179</f>
        <v>#REF!</v>
      </c>
      <c r="L179" s="76" t="e">
        <f t="shared" si="91"/>
        <v>#REF!</v>
      </c>
      <c r="M179" s="311" t="e">
        <f t="shared" si="97"/>
        <v>#REF!</v>
      </c>
    </row>
    <row r="180" spans="1:13" s="4" customFormat="1" ht="12.75" hidden="1" x14ac:dyDescent="0.2">
      <c r="A180" s="482" t="s">
        <v>439</v>
      </c>
      <c r="B180" s="482" t="s">
        <v>859</v>
      </c>
      <c r="C180" s="82" t="s">
        <v>541</v>
      </c>
      <c r="D180" s="100" t="s">
        <v>67</v>
      </c>
      <c r="E180" s="94">
        <v>4</v>
      </c>
      <c r="F180" s="188" t="e">
        <f>#REF!</f>
        <v>#REF!</v>
      </c>
      <c r="G180" s="188" t="e">
        <f>#REF!</f>
        <v>#REF!</v>
      </c>
      <c r="H180" s="188" t="e">
        <f t="shared" si="93"/>
        <v>#REF!</v>
      </c>
      <c r="I180" s="227" t="e">
        <f t="shared" ref="I180:I187" si="98">E180*F180</f>
        <v>#REF!</v>
      </c>
      <c r="J180" s="227" t="e">
        <f t="shared" ref="J180:J187" si="99">E180*G180</f>
        <v>#REF!</v>
      </c>
      <c r="K180" s="228" t="e">
        <f t="shared" ref="K180:K187" si="100">E180*H180</f>
        <v>#REF!</v>
      </c>
      <c r="L180" s="76" t="e">
        <f t="shared" si="91"/>
        <v>#REF!</v>
      </c>
      <c r="M180" s="311" t="e">
        <f t="shared" si="97"/>
        <v>#REF!</v>
      </c>
    </row>
    <row r="181" spans="1:13" s="4" customFormat="1" ht="12.75" hidden="1" x14ac:dyDescent="0.2">
      <c r="A181" s="482" t="s">
        <v>440</v>
      </c>
      <c r="B181" s="482" t="s">
        <v>862</v>
      </c>
      <c r="C181" s="82" t="s">
        <v>542</v>
      </c>
      <c r="D181" s="100" t="s">
        <v>67</v>
      </c>
      <c r="E181" s="94">
        <v>16</v>
      </c>
      <c r="F181" s="228" t="e">
        <f>#REF!</f>
        <v>#REF!</v>
      </c>
      <c r="G181" s="188" t="e">
        <f>#REF!</f>
        <v>#REF!</v>
      </c>
      <c r="H181" s="188" t="e">
        <f t="shared" si="93"/>
        <v>#REF!</v>
      </c>
      <c r="I181" s="227" t="e">
        <f t="shared" si="98"/>
        <v>#REF!</v>
      </c>
      <c r="J181" s="227" t="e">
        <f t="shared" si="99"/>
        <v>#REF!</v>
      </c>
      <c r="K181" s="228" t="e">
        <f t="shared" si="100"/>
        <v>#REF!</v>
      </c>
      <c r="L181" s="76" t="e">
        <f t="shared" si="91"/>
        <v>#REF!</v>
      </c>
      <c r="M181" s="311" t="e">
        <f t="shared" si="97"/>
        <v>#REF!</v>
      </c>
    </row>
    <row r="182" spans="1:13" s="4" customFormat="1" ht="12.75" hidden="1" x14ac:dyDescent="0.2">
      <c r="A182" s="482" t="s">
        <v>441</v>
      </c>
      <c r="B182" s="482" t="s">
        <v>866</v>
      </c>
      <c r="C182" s="82" t="s">
        <v>543</v>
      </c>
      <c r="D182" s="100" t="s">
        <v>67</v>
      </c>
      <c r="E182" s="94">
        <v>24</v>
      </c>
      <c r="F182" s="188" t="e">
        <f>#REF!</f>
        <v>#REF!</v>
      </c>
      <c r="G182" s="188" t="e">
        <f>#REF!</f>
        <v>#REF!</v>
      </c>
      <c r="H182" s="188" t="e">
        <f t="shared" si="93"/>
        <v>#REF!</v>
      </c>
      <c r="I182" s="227" t="e">
        <f t="shared" si="98"/>
        <v>#REF!</v>
      </c>
      <c r="J182" s="227" t="e">
        <f t="shared" si="99"/>
        <v>#REF!</v>
      </c>
      <c r="K182" s="228" t="e">
        <f t="shared" si="100"/>
        <v>#REF!</v>
      </c>
      <c r="L182" s="76" t="e">
        <f t="shared" si="91"/>
        <v>#REF!</v>
      </c>
      <c r="M182" s="311" t="e">
        <f t="shared" si="97"/>
        <v>#REF!</v>
      </c>
    </row>
    <row r="183" spans="1:13" s="4" customFormat="1" ht="12.75" hidden="1" x14ac:dyDescent="0.2">
      <c r="A183" s="482" t="s">
        <v>445</v>
      </c>
      <c r="B183" s="482" t="s">
        <v>1106</v>
      </c>
      <c r="C183" s="82" t="s">
        <v>544</v>
      </c>
      <c r="D183" s="100" t="s">
        <v>3</v>
      </c>
      <c r="E183" s="94">
        <v>20</v>
      </c>
      <c r="F183" s="188" t="e">
        <f>#REF!</f>
        <v>#REF!</v>
      </c>
      <c r="G183" s="188" t="e">
        <f>#REF!</f>
        <v>#REF!</v>
      </c>
      <c r="H183" s="188" t="e">
        <f t="shared" si="93"/>
        <v>#REF!</v>
      </c>
      <c r="I183" s="227" t="e">
        <f t="shared" si="98"/>
        <v>#REF!</v>
      </c>
      <c r="J183" s="227" t="e">
        <f t="shared" si="99"/>
        <v>#REF!</v>
      </c>
      <c r="K183" s="228" t="e">
        <f t="shared" si="100"/>
        <v>#REF!</v>
      </c>
      <c r="L183" s="76" t="e">
        <f t="shared" si="91"/>
        <v>#REF!</v>
      </c>
      <c r="M183" s="311" t="e">
        <f t="shared" si="97"/>
        <v>#REF!</v>
      </c>
    </row>
    <row r="184" spans="1:13" s="4" customFormat="1" ht="12.75" hidden="1" x14ac:dyDescent="0.2">
      <c r="A184" s="482" t="s">
        <v>446</v>
      </c>
      <c r="B184" s="482" t="s">
        <v>1107</v>
      </c>
      <c r="C184" s="88" t="s">
        <v>545</v>
      </c>
      <c r="D184" s="100" t="s">
        <v>67</v>
      </c>
      <c r="E184" s="94">
        <v>3</v>
      </c>
      <c r="F184" s="188" t="e">
        <f>#REF!</f>
        <v>#REF!</v>
      </c>
      <c r="G184" s="188" t="e">
        <f>#REF!</f>
        <v>#REF!</v>
      </c>
      <c r="H184" s="188" t="e">
        <f t="shared" si="93"/>
        <v>#REF!</v>
      </c>
      <c r="I184" s="227" t="e">
        <f t="shared" si="98"/>
        <v>#REF!</v>
      </c>
      <c r="J184" s="227" t="e">
        <f t="shared" si="99"/>
        <v>#REF!</v>
      </c>
      <c r="K184" s="228" t="e">
        <f t="shared" si="100"/>
        <v>#REF!</v>
      </c>
      <c r="L184" s="76" t="e">
        <f t="shared" si="91"/>
        <v>#REF!</v>
      </c>
      <c r="M184" s="311" t="e">
        <f t="shared" si="97"/>
        <v>#REF!</v>
      </c>
    </row>
    <row r="185" spans="1:13" s="4" customFormat="1" ht="51" hidden="1" x14ac:dyDescent="0.2">
      <c r="A185" s="482" t="s">
        <v>447</v>
      </c>
      <c r="B185" s="500" t="s">
        <v>1108</v>
      </c>
      <c r="C185" s="86" t="s">
        <v>305</v>
      </c>
      <c r="D185" s="104" t="s">
        <v>3</v>
      </c>
      <c r="E185" s="94">
        <v>96</v>
      </c>
      <c r="F185" s="253" t="e">
        <f>#REF!</f>
        <v>#REF!</v>
      </c>
      <c r="G185" s="253" t="e">
        <f>#REF!</f>
        <v>#REF!</v>
      </c>
      <c r="H185" s="251" t="e">
        <f t="shared" si="93"/>
        <v>#REF!</v>
      </c>
      <c r="I185" s="252" t="e">
        <f t="shared" si="98"/>
        <v>#REF!</v>
      </c>
      <c r="J185" s="252" t="e">
        <f t="shared" si="99"/>
        <v>#REF!</v>
      </c>
      <c r="K185" s="253" t="e">
        <f t="shared" si="100"/>
        <v>#REF!</v>
      </c>
      <c r="L185" s="76" t="e">
        <f t="shared" si="91"/>
        <v>#REF!</v>
      </c>
      <c r="M185" s="312" t="e">
        <f t="shared" si="97"/>
        <v>#REF!</v>
      </c>
    </row>
    <row r="186" spans="1:13" s="4" customFormat="1" ht="51" hidden="1" x14ac:dyDescent="0.2">
      <c r="A186" s="482" t="s">
        <v>448</v>
      </c>
      <c r="B186" s="500" t="s">
        <v>1109</v>
      </c>
      <c r="C186" s="86" t="s">
        <v>306</v>
      </c>
      <c r="D186" s="104" t="s">
        <v>3</v>
      </c>
      <c r="E186" s="94">
        <v>96</v>
      </c>
      <c r="F186" s="253" t="e">
        <f>#REF!</f>
        <v>#REF!</v>
      </c>
      <c r="G186" s="253" t="e">
        <f>#REF!</f>
        <v>#REF!</v>
      </c>
      <c r="H186" s="251" t="e">
        <f t="shared" si="93"/>
        <v>#REF!</v>
      </c>
      <c r="I186" s="252" t="e">
        <f t="shared" si="98"/>
        <v>#REF!</v>
      </c>
      <c r="J186" s="252" t="e">
        <f t="shared" si="99"/>
        <v>#REF!</v>
      </c>
      <c r="K186" s="253" t="e">
        <f t="shared" si="100"/>
        <v>#REF!</v>
      </c>
      <c r="L186" s="76" t="e">
        <f t="shared" si="91"/>
        <v>#REF!</v>
      </c>
      <c r="M186" s="312" t="e">
        <f t="shared" si="97"/>
        <v>#REF!</v>
      </c>
    </row>
    <row r="187" spans="1:13" s="4" customFormat="1" ht="12.75" hidden="1" x14ac:dyDescent="0.2">
      <c r="A187" s="482" t="s">
        <v>449</v>
      </c>
      <c r="B187" s="482" t="s">
        <v>1110</v>
      </c>
      <c r="C187" s="86" t="s">
        <v>546</v>
      </c>
      <c r="D187" s="100" t="s">
        <v>67</v>
      </c>
      <c r="E187" s="94">
        <v>44</v>
      </c>
      <c r="F187" s="188" t="e">
        <f>#REF!</f>
        <v>#REF!</v>
      </c>
      <c r="G187" s="188" t="e">
        <f>#REF!</f>
        <v>#REF!</v>
      </c>
      <c r="H187" s="188" t="e">
        <f t="shared" si="93"/>
        <v>#REF!</v>
      </c>
      <c r="I187" s="185" t="e">
        <f t="shared" si="98"/>
        <v>#REF!</v>
      </c>
      <c r="J187" s="185" t="e">
        <f t="shared" si="99"/>
        <v>#REF!</v>
      </c>
      <c r="K187" s="186" t="e">
        <f t="shared" si="100"/>
        <v>#REF!</v>
      </c>
      <c r="L187" s="76" t="e">
        <f t="shared" si="91"/>
        <v>#REF!</v>
      </c>
      <c r="M187" s="187" t="e">
        <f t="shared" si="97"/>
        <v>#REF!</v>
      </c>
    </row>
    <row r="188" spans="1:13" s="4" customFormat="1" ht="18" x14ac:dyDescent="0.25">
      <c r="A188" s="501" t="s">
        <v>482</v>
      </c>
      <c r="B188" s="502"/>
      <c r="C188" s="84" t="s">
        <v>548</v>
      </c>
      <c r="D188" s="101"/>
      <c r="E188" s="95"/>
      <c r="F188" s="503"/>
      <c r="G188" s="503"/>
      <c r="H188" s="503"/>
      <c r="I188" s="23" t="e">
        <f>SUM(I189:I220)</f>
        <v>#REF!</v>
      </c>
      <c r="J188" s="23" t="e">
        <f>SUM(J189:J220)</f>
        <v>#REF!</v>
      </c>
      <c r="K188" s="23" t="e">
        <f>SUM(K189:K220)</f>
        <v>#REF!</v>
      </c>
      <c r="L188" s="23" t="e">
        <f>SUM(L189:L220)</f>
        <v>#REF!</v>
      </c>
      <c r="M188" s="23" t="e">
        <f>SUM(M189:M220)</f>
        <v>#REF!</v>
      </c>
    </row>
    <row r="189" spans="1:13" s="4" customFormat="1" ht="12.75" hidden="1" x14ac:dyDescent="0.2">
      <c r="A189" s="504" t="s">
        <v>437</v>
      </c>
      <c r="B189" s="482" t="s">
        <v>857</v>
      </c>
      <c r="C189" s="91" t="s">
        <v>288</v>
      </c>
      <c r="D189" s="115" t="s">
        <v>69</v>
      </c>
      <c r="E189" s="112">
        <v>193</v>
      </c>
      <c r="F189" s="362" t="e">
        <f>#REF!</f>
        <v>#REF!</v>
      </c>
      <c r="G189" s="362" t="e">
        <f>#REF!</f>
        <v>#REF!</v>
      </c>
      <c r="H189" s="188" t="e">
        <f t="shared" ref="H189:H197" si="101">F189+G189</f>
        <v>#REF!</v>
      </c>
      <c r="I189" s="185" t="e">
        <f t="shared" ref="I189:I220" si="102">E189*F189</f>
        <v>#REF!</v>
      </c>
      <c r="J189" s="185" t="e">
        <f t="shared" ref="J189:J220" si="103">E189*G189</f>
        <v>#REF!</v>
      </c>
      <c r="K189" s="186" t="e">
        <f t="shared" ref="K189:K220" si="104">E189*H189</f>
        <v>#REF!</v>
      </c>
      <c r="L189" s="76" t="e">
        <f t="shared" si="91"/>
        <v>#REF!</v>
      </c>
      <c r="M189" s="187" t="e">
        <f>K189/$K$1050*100</f>
        <v>#REF!</v>
      </c>
    </row>
    <row r="190" spans="1:13" s="4" customFormat="1" ht="12.75" hidden="1" x14ac:dyDescent="0.2">
      <c r="A190" s="482" t="s">
        <v>438</v>
      </c>
      <c r="B190" s="482" t="s">
        <v>860</v>
      </c>
      <c r="C190" s="82" t="s">
        <v>289</v>
      </c>
      <c r="D190" s="100" t="s">
        <v>67</v>
      </c>
      <c r="E190" s="96">
        <v>38</v>
      </c>
      <c r="F190" s="188" t="e">
        <f>#REF!</f>
        <v>#REF!</v>
      </c>
      <c r="G190" s="188" t="e">
        <f>#REF!</f>
        <v>#REF!</v>
      </c>
      <c r="H190" s="188" t="e">
        <f t="shared" si="101"/>
        <v>#REF!</v>
      </c>
      <c r="I190" s="227" t="e">
        <f t="shared" si="102"/>
        <v>#REF!</v>
      </c>
      <c r="J190" s="227" t="e">
        <f t="shared" si="103"/>
        <v>#REF!</v>
      </c>
      <c r="K190" s="228" t="e">
        <f t="shared" si="104"/>
        <v>#REF!</v>
      </c>
      <c r="L190" s="76" t="e">
        <f t="shared" si="91"/>
        <v>#REF!</v>
      </c>
      <c r="M190" s="314" t="s">
        <v>221</v>
      </c>
    </row>
    <row r="191" spans="1:13" s="4" customFormat="1" ht="12.75" hidden="1" x14ac:dyDescent="0.2">
      <c r="A191" s="482" t="s">
        <v>439</v>
      </c>
      <c r="B191" s="482" t="s">
        <v>861</v>
      </c>
      <c r="C191" s="82" t="s">
        <v>290</v>
      </c>
      <c r="D191" s="100" t="s">
        <v>67</v>
      </c>
      <c r="E191" s="96">
        <v>38</v>
      </c>
      <c r="F191" s="188" t="e">
        <f>#REF!</f>
        <v>#REF!</v>
      </c>
      <c r="G191" s="188" t="e">
        <f>#REF!</f>
        <v>#REF!</v>
      </c>
      <c r="H191" s="188" t="e">
        <f t="shared" si="101"/>
        <v>#REF!</v>
      </c>
      <c r="I191" s="227" t="e">
        <f t="shared" si="102"/>
        <v>#REF!</v>
      </c>
      <c r="J191" s="227" t="e">
        <f t="shared" si="103"/>
        <v>#REF!</v>
      </c>
      <c r="K191" s="228" t="e">
        <f t="shared" si="104"/>
        <v>#REF!</v>
      </c>
      <c r="L191" s="76" t="e">
        <f t="shared" si="91"/>
        <v>#REF!</v>
      </c>
      <c r="M191" s="229" t="e">
        <f t="shared" ref="M191:M220" si="105">K191/$K$1050*100</f>
        <v>#REF!</v>
      </c>
    </row>
    <row r="192" spans="1:13" s="4" customFormat="1" ht="12.75" hidden="1" x14ac:dyDescent="0.2">
      <c r="A192" s="482" t="s">
        <v>440</v>
      </c>
      <c r="B192" s="482" t="s">
        <v>865</v>
      </c>
      <c r="C192" s="82" t="s">
        <v>291</v>
      </c>
      <c r="D192" s="100" t="s">
        <v>67</v>
      </c>
      <c r="E192" s="96">
        <v>39</v>
      </c>
      <c r="F192" s="188" t="e">
        <f>#REF!</f>
        <v>#REF!</v>
      </c>
      <c r="G192" s="188" t="e">
        <f>#REF!</f>
        <v>#REF!</v>
      </c>
      <c r="H192" s="188" t="e">
        <f t="shared" si="101"/>
        <v>#REF!</v>
      </c>
      <c r="I192" s="227" t="e">
        <f t="shared" si="102"/>
        <v>#REF!</v>
      </c>
      <c r="J192" s="227" t="e">
        <f t="shared" si="103"/>
        <v>#REF!</v>
      </c>
      <c r="K192" s="228" t="e">
        <f t="shared" si="104"/>
        <v>#REF!</v>
      </c>
      <c r="L192" s="76" t="e">
        <f t="shared" si="91"/>
        <v>#REF!</v>
      </c>
      <c r="M192" s="229" t="e">
        <f t="shared" si="105"/>
        <v>#REF!</v>
      </c>
    </row>
    <row r="193" spans="1:13" s="4" customFormat="1" ht="12.75" hidden="1" x14ac:dyDescent="0.2">
      <c r="A193" s="482" t="s">
        <v>441</v>
      </c>
      <c r="B193" s="482" t="s">
        <v>864</v>
      </c>
      <c r="C193" s="82" t="s">
        <v>292</v>
      </c>
      <c r="D193" s="100" t="s">
        <v>67</v>
      </c>
      <c r="E193" s="96">
        <v>386</v>
      </c>
      <c r="F193" s="188" t="e">
        <f>#REF!</f>
        <v>#REF!</v>
      </c>
      <c r="G193" s="188" t="e">
        <f>#REF!</f>
        <v>#REF!</v>
      </c>
      <c r="H193" s="188" t="e">
        <f t="shared" si="101"/>
        <v>#REF!</v>
      </c>
      <c r="I193" s="227" t="e">
        <f t="shared" si="102"/>
        <v>#REF!</v>
      </c>
      <c r="J193" s="227" t="e">
        <f t="shared" si="103"/>
        <v>#REF!</v>
      </c>
      <c r="K193" s="228" t="e">
        <f t="shared" si="104"/>
        <v>#REF!</v>
      </c>
      <c r="L193" s="76" t="e">
        <f t="shared" si="91"/>
        <v>#REF!</v>
      </c>
      <c r="M193" s="229" t="e">
        <f t="shared" si="105"/>
        <v>#REF!</v>
      </c>
    </row>
    <row r="194" spans="1:13" s="4" customFormat="1" ht="12.75" hidden="1" x14ac:dyDescent="0.2">
      <c r="A194" s="482" t="s">
        <v>445</v>
      </c>
      <c r="B194" s="482" t="s">
        <v>868</v>
      </c>
      <c r="C194" s="82" t="s">
        <v>70</v>
      </c>
      <c r="D194" s="100" t="s">
        <v>67</v>
      </c>
      <c r="E194" s="96">
        <v>579</v>
      </c>
      <c r="F194" s="188" t="e">
        <f>#REF!</f>
        <v>#REF!</v>
      </c>
      <c r="G194" s="188" t="e">
        <f>#REF!</f>
        <v>#REF!</v>
      </c>
      <c r="H194" s="188" t="e">
        <f t="shared" si="101"/>
        <v>#REF!</v>
      </c>
      <c r="I194" s="227" t="e">
        <f t="shared" si="102"/>
        <v>#REF!</v>
      </c>
      <c r="J194" s="227" t="e">
        <f t="shared" si="103"/>
        <v>#REF!</v>
      </c>
      <c r="K194" s="228" t="e">
        <f t="shared" si="104"/>
        <v>#REF!</v>
      </c>
      <c r="L194" s="76" t="e">
        <f t="shared" si="91"/>
        <v>#REF!</v>
      </c>
      <c r="M194" s="229" t="e">
        <f t="shared" si="105"/>
        <v>#REF!</v>
      </c>
    </row>
    <row r="195" spans="1:13" s="4" customFormat="1" ht="12.75" hidden="1" x14ac:dyDescent="0.2">
      <c r="A195" s="482" t="s">
        <v>446</v>
      </c>
      <c r="B195" s="482" t="s">
        <v>869</v>
      </c>
      <c r="C195" s="82" t="s">
        <v>71</v>
      </c>
      <c r="D195" s="100" t="s">
        <v>69</v>
      </c>
      <c r="E195" s="96">
        <v>282</v>
      </c>
      <c r="F195" s="188" t="e">
        <f>#REF!</f>
        <v>#REF!</v>
      </c>
      <c r="G195" s="188" t="e">
        <f>#REF!</f>
        <v>#REF!</v>
      </c>
      <c r="H195" s="188" t="e">
        <f t="shared" si="101"/>
        <v>#REF!</v>
      </c>
      <c r="I195" s="227" t="e">
        <f t="shared" si="102"/>
        <v>#REF!</v>
      </c>
      <c r="J195" s="227" t="e">
        <f t="shared" si="103"/>
        <v>#REF!</v>
      </c>
      <c r="K195" s="228" t="e">
        <f t="shared" si="104"/>
        <v>#REF!</v>
      </c>
      <c r="L195" s="76" t="e">
        <f t="shared" si="91"/>
        <v>#REF!</v>
      </c>
      <c r="M195" s="229" t="e">
        <f t="shared" si="105"/>
        <v>#REF!</v>
      </c>
    </row>
    <row r="196" spans="1:13" s="4" customFormat="1" ht="12.75" hidden="1" x14ac:dyDescent="0.2">
      <c r="A196" s="482" t="s">
        <v>447</v>
      </c>
      <c r="B196" s="482" t="s">
        <v>873</v>
      </c>
      <c r="C196" s="82" t="s">
        <v>72</v>
      </c>
      <c r="D196" s="100" t="s">
        <v>67</v>
      </c>
      <c r="E196" s="96">
        <v>240</v>
      </c>
      <c r="F196" s="188" t="e">
        <f>#REF!</f>
        <v>#REF!</v>
      </c>
      <c r="G196" s="188" t="e">
        <f>#REF!</f>
        <v>#REF!</v>
      </c>
      <c r="H196" s="188" t="e">
        <f t="shared" si="101"/>
        <v>#REF!</v>
      </c>
      <c r="I196" s="227" t="e">
        <f t="shared" si="102"/>
        <v>#REF!</v>
      </c>
      <c r="J196" s="227" t="e">
        <f t="shared" si="103"/>
        <v>#REF!</v>
      </c>
      <c r="K196" s="228" t="e">
        <f t="shared" si="104"/>
        <v>#REF!</v>
      </c>
      <c r="L196" s="76" t="e">
        <f t="shared" si="91"/>
        <v>#REF!</v>
      </c>
      <c r="M196" s="229" t="e">
        <f t="shared" si="105"/>
        <v>#REF!</v>
      </c>
    </row>
    <row r="197" spans="1:13" s="4" customFormat="1" ht="12.75" hidden="1" x14ac:dyDescent="0.2">
      <c r="A197" s="482" t="s">
        <v>448</v>
      </c>
      <c r="B197" s="482" t="s">
        <v>874</v>
      </c>
      <c r="C197" s="82" t="s">
        <v>73</v>
      </c>
      <c r="D197" s="100" t="s">
        <v>67</v>
      </c>
      <c r="E197" s="96">
        <v>60</v>
      </c>
      <c r="F197" s="188" t="e">
        <f>#REF!</f>
        <v>#REF!</v>
      </c>
      <c r="G197" s="188" t="e">
        <f>#REF!</f>
        <v>#REF!</v>
      </c>
      <c r="H197" s="188" t="e">
        <f t="shared" si="101"/>
        <v>#REF!</v>
      </c>
      <c r="I197" s="227" t="e">
        <f t="shared" si="102"/>
        <v>#REF!</v>
      </c>
      <c r="J197" s="227" t="e">
        <f t="shared" si="103"/>
        <v>#REF!</v>
      </c>
      <c r="K197" s="228" t="e">
        <f t="shared" si="104"/>
        <v>#REF!</v>
      </c>
      <c r="L197" s="76" t="e">
        <f t="shared" si="91"/>
        <v>#REF!</v>
      </c>
      <c r="M197" s="229" t="e">
        <f t="shared" si="105"/>
        <v>#REF!</v>
      </c>
    </row>
    <row r="198" spans="1:13" s="4" customFormat="1" ht="12.75" hidden="1" x14ac:dyDescent="0.2">
      <c r="A198" s="482" t="s">
        <v>449</v>
      </c>
      <c r="B198" s="463" t="s">
        <v>102</v>
      </c>
      <c r="C198" s="82" t="s">
        <v>74</v>
      </c>
      <c r="D198" s="100" t="s">
        <v>69</v>
      </c>
      <c r="E198" s="96">
        <v>136</v>
      </c>
      <c r="F198" s="228">
        <v>20.49</v>
      </c>
      <c r="G198" s="228">
        <v>10.14</v>
      </c>
      <c r="H198" s="228">
        <f>F198+G198</f>
        <v>30.63</v>
      </c>
      <c r="I198" s="227">
        <f t="shared" si="102"/>
        <v>2786.64</v>
      </c>
      <c r="J198" s="227">
        <f t="shared" si="103"/>
        <v>1379.04</v>
      </c>
      <c r="K198" s="228">
        <f t="shared" si="104"/>
        <v>4165.68</v>
      </c>
      <c r="L198" s="76">
        <f t="shared" si="91"/>
        <v>5207.1000000000004</v>
      </c>
      <c r="M198" s="229" t="e">
        <f t="shared" si="105"/>
        <v>#REF!</v>
      </c>
    </row>
    <row r="199" spans="1:13" s="4" customFormat="1" ht="12.75" hidden="1" x14ac:dyDescent="0.2">
      <c r="A199" s="482" t="s">
        <v>450</v>
      </c>
      <c r="B199" s="463" t="s">
        <v>103</v>
      </c>
      <c r="C199" s="82" t="s">
        <v>75</v>
      </c>
      <c r="D199" s="100" t="s">
        <v>69</v>
      </c>
      <c r="E199" s="96">
        <v>10</v>
      </c>
      <c r="F199" s="228">
        <v>29.19</v>
      </c>
      <c r="G199" s="228">
        <v>12.09</v>
      </c>
      <c r="H199" s="228">
        <f>F199+G199</f>
        <v>41.28</v>
      </c>
      <c r="I199" s="227">
        <f t="shared" si="102"/>
        <v>291.90000000000003</v>
      </c>
      <c r="J199" s="227">
        <f t="shared" si="103"/>
        <v>120.9</v>
      </c>
      <c r="K199" s="228">
        <f t="shared" si="104"/>
        <v>412.8</v>
      </c>
      <c r="L199" s="76">
        <f t="shared" si="91"/>
        <v>516</v>
      </c>
      <c r="M199" s="229" t="e">
        <f t="shared" si="105"/>
        <v>#REF!</v>
      </c>
    </row>
    <row r="200" spans="1:13" s="4" customFormat="1" ht="12.75" hidden="1" x14ac:dyDescent="0.2">
      <c r="A200" s="482" t="s">
        <v>617</v>
      </c>
      <c r="B200" s="463" t="s">
        <v>113</v>
      </c>
      <c r="C200" s="82" t="s">
        <v>78</v>
      </c>
      <c r="D200" s="100" t="s">
        <v>67</v>
      </c>
      <c r="E200" s="96">
        <v>398</v>
      </c>
      <c r="F200" s="188">
        <v>3.45</v>
      </c>
      <c r="G200" s="188">
        <v>3.15</v>
      </c>
      <c r="H200" s="188">
        <v>6.6</v>
      </c>
      <c r="I200" s="227">
        <f t="shared" si="102"/>
        <v>1373.1000000000001</v>
      </c>
      <c r="J200" s="227">
        <f t="shared" si="103"/>
        <v>1253.7</v>
      </c>
      <c r="K200" s="228">
        <f t="shared" si="104"/>
        <v>2626.7999999999997</v>
      </c>
      <c r="L200" s="76">
        <f t="shared" si="91"/>
        <v>3283.4999999999995</v>
      </c>
      <c r="M200" s="229" t="e">
        <f t="shared" si="105"/>
        <v>#REF!</v>
      </c>
    </row>
    <row r="201" spans="1:13" s="4" customFormat="1" ht="12.75" hidden="1" x14ac:dyDescent="0.2">
      <c r="A201" s="482" t="s">
        <v>618</v>
      </c>
      <c r="B201" s="463" t="s">
        <v>110</v>
      </c>
      <c r="C201" s="82" t="s">
        <v>79</v>
      </c>
      <c r="D201" s="100" t="s">
        <v>67</v>
      </c>
      <c r="E201" s="96">
        <v>24</v>
      </c>
      <c r="F201" s="188">
        <v>3.4</v>
      </c>
      <c r="G201" s="188">
        <v>3.78</v>
      </c>
      <c r="H201" s="188">
        <v>7.18</v>
      </c>
      <c r="I201" s="227">
        <f t="shared" si="102"/>
        <v>81.599999999999994</v>
      </c>
      <c r="J201" s="227">
        <f t="shared" si="103"/>
        <v>90.72</v>
      </c>
      <c r="K201" s="228">
        <f t="shared" si="104"/>
        <v>172.32</v>
      </c>
      <c r="L201" s="76">
        <f t="shared" si="91"/>
        <v>215.39999999999998</v>
      </c>
      <c r="M201" s="229" t="e">
        <f t="shared" si="105"/>
        <v>#REF!</v>
      </c>
    </row>
    <row r="202" spans="1:13" s="4" customFormat="1" ht="12.75" hidden="1" x14ac:dyDescent="0.2">
      <c r="A202" s="482" t="s">
        <v>619</v>
      </c>
      <c r="B202" s="482" t="s">
        <v>875</v>
      </c>
      <c r="C202" s="82" t="s">
        <v>549</v>
      </c>
      <c r="D202" s="100" t="s">
        <v>67</v>
      </c>
      <c r="E202" s="96">
        <v>456</v>
      </c>
      <c r="F202" s="188" t="e">
        <f>#REF!</f>
        <v>#REF!</v>
      </c>
      <c r="G202" s="188" t="e">
        <f>#REF!</f>
        <v>#REF!</v>
      </c>
      <c r="H202" s="188" t="e">
        <f t="shared" ref="H202:H215" si="106">F202+G202</f>
        <v>#REF!</v>
      </c>
      <c r="I202" s="227" t="e">
        <f t="shared" si="102"/>
        <v>#REF!</v>
      </c>
      <c r="J202" s="227" t="e">
        <f t="shared" si="103"/>
        <v>#REF!</v>
      </c>
      <c r="K202" s="228" t="e">
        <f t="shared" si="104"/>
        <v>#REF!</v>
      </c>
      <c r="L202" s="76" t="e">
        <f t="shared" si="91"/>
        <v>#REF!</v>
      </c>
      <c r="M202" s="229" t="e">
        <f t="shared" si="105"/>
        <v>#REF!</v>
      </c>
    </row>
    <row r="203" spans="1:13" s="4" customFormat="1" ht="12.75" hidden="1" x14ac:dyDescent="0.2">
      <c r="A203" s="482" t="s">
        <v>620</v>
      </c>
      <c r="B203" s="482" t="s">
        <v>876</v>
      </c>
      <c r="C203" s="82" t="s">
        <v>80</v>
      </c>
      <c r="D203" s="100" t="s">
        <v>67</v>
      </c>
      <c r="E203" s="96">
        <v>86</v>
      </c>
      <c r="F203" s="188" t="e">
        <f>#REF!</f>
        <v>#REF!</v>
      </c>
      <c r="G203" s="188" t="e">
        <f>#REF!</f>
        <v>#REF!</v>
      </c>
      <c r="H203" s="188" t="e">
        <f t="shared" si="106"/>
        <v>#REF!</v>
      </c>
      <c r="I203" s="227" t="e">
        <f t="shared" si="102"/>
        <v>#REF!</v>
      </c>
      <c r="J203" s="227" t="e">
        <f t="shared" si="103"/>
        <v>#REF!</v>
      </c>
      <c r="K203" s="228" t="e">
        <f t="shared" si="104"/>
        <v>#REF!</v>
      </c>
      <c r="L203" s="76" t="e">
        <f t="shared" si="91"/>
        <v>#REF!</v>
      </c>
      <c r="M203" s="229" t="e">
        <f t="shared" si="105"/>
        <v>#REF!</v>
      </c>
    </row>
    <row r="204" spans="1:13" s="4" customFormat="1" ht="12.75" hidden="1" x14ac:dyDescent="0.2">
      <c r="A204" s="482" t="s">
        <v>621</v>
      </c>
      <c r="B204" s="482" t="s">
        <v>877</v>
      </c>
      <c r="C204" s="82" t="s">
        <v>550</v>
      </c>
      <c r="D204" s="100" t="s">
        <v>67</v>
      </c>
      <c r="E204" s="96">
        <v>300</v>
      </c>
      <c r="F204" s="188" t="e">
        <f>#REF!</f>
        <v>#REF!</v>
      </c>
      <c r="G204" s="188" t="e">
        <f>#REF!</f>
        <v>#REF!</v>
      </c>
      <c r="H204" s="188" t="e">
        <f t="shared" si="106"/>
        <v>#REF!</v>
      </c>
      <c r="I204" s="227" t="e">
        <f t="shared" si="102"/>
        <v>#REF!</v>
      </c>
      <c r="J204" s="227" t="e">
        <f t="shared" si="103"/>
        <v>#REF!</v>
      </c>
      <c r="K204" s="228" t="e">
        <f t="shared" si="104"/>
        <v>#REF!</v>
      </c>
      <c r="L204" s="76" t="e">
        <f t="shared" si="91"/>
        <v>#REF!</v>
      </c>
      <c r="M204" s="229" t="e">
        <f t="shared" si="105"/>
        <v>#REF!</v>
      </c>
    </row>
    <row r="205" spans="1:13" s="4" customFormat="1" ht="12.75" hidden="1" x14ac:dyDescent="0.2">
      <c r="A205" s="482" t="s">
        <v>622</v>
      </c>
      <c r="B205" s="482" t="s">
        <v>878</v>
      </c>
      <c r="C205" s="82" t="s">
        <v>551</v>
      </c>
      <c r="D205" s="100" t="s">
        <v>67</v>
      </c>
      <c r="E205" s="96">
        <v>80</v>
      </c>
      <c r="F205" s="188" t="e">
        <f>#REF!</f>
        <v>#REF!</v>
      </c>
      <c r="G205" s="188" t="e">
        <f>#REF!</f>
        <v>#REF!</v>
      </c>
      <c r="H205" s="188" t="e">
        <f t="shared" si="106"/>
        <v>#REF!</v>
      </c>
      <c r="I205" s="227" t="e">
        <f t="shared" si="102"/>
        <v>#REF!</v>
      </c>
      <c r="J205" s="227" t="e">
        <f t="shared" si="103"/>
        <v>#REF!</v>
      </c>
      <c r="K205" s="228" t="e">
        <f t="shared" si="104"/>
        <v>#REF!</v>
      </c>
      <c r="L205" s="76" t="e">
        <f t="shared" si="91"/>
        <v>#REF!</v>
      </c>
      <c r="M205" s="229" t="e">
        <f t="shared" si="105"/>
        <v>#REF!</v>
      </c>
    </row>
    <row r="206" spans="1:13" s="4" customFormat="1" ht="12.75" hidden="1" x14ac:dyDescent="0.2">
      <c r="A206" s="482" t="s">
        <v>623</v>
      </c>
      <c r="B206" s="482" t="s">
        <v>879</v>
      </c>
      <c r="C206" s="82" t="s">
        <v>81</v>
      </c>
      <c r="D206" s="100" t="s">
        <v>67</v>
      </c>
      <c r="E206" s="96">
        <v>597</v>
      </c>
      <c r="F206" s="188" t="e">
        <f>#REF!</f>
        <v>#REF!</v>
      </c>
      <c r="G206" s="188" t="e">
        <f>#REF!</f>
        <v>#REF!</v>
      </c>
      <c r="H206" s="188" t="e">
        <f t="shared" si="106"/>
        <v>#REF!</v>
      </c>
      <c r="I206" s="227" t="e">
        <f t="shared" si="102"/>
        <v>#REF!</v>
      </c>
      <c r="J206" s="227" t="e">
        <f t="shared" si="103"/>
        <v>#REF!</v>
      </c>
      <c r="K206" s="228" t="e">
        <f t="shared" si="104"/>
        <v>#REF!</v>
      </c>
      <c r="L206" s="76" t="e">
        <f t="shared" si="91"/>
        <v>#REF!</v>
      </c>
      <c r="M206" s="229" t="e">
        <f t="shared" si="105"/>
        <v>#REF!</v>
      </c>
    </row>
    <row r="207" spans="1:13" s="4" customFormat="1" ht="12.75" hidden="1" x14ac:dyDescent="0.2">
      <c r="A207" s="482" t="s">
        <v>624</v>
      </c>
      <c r="B207" s="482" t="s">
        <v>881</v>
      </c>
      <c r="C207" s="82" t="s">
        <v>82</v>
      </c>
      <c r="D207" s="100" t="s">
        <v>67</v>
      </c>
      <c r="E207" s="96">
        <v>36</v>
      </c>
      <c r="F207" s="188" t="e">
        <f>#REF!</f>
        <v>#REF!</v>
      </c>
      <c r="G207" s="188" t="e">
        <f>#REF!</f>
        <v>#REF!</v>
      </c>
      <c r="H207" s="188" t="e">
        <f t="shared" si="106"/>
        <v>#REF!</v>
      </c>
      <c r="I207" s="227" t="e">
        <f t="shared" si="102"/>
        <v>#REF!</v>
      </c>
      <c r="J207" s="227" t="e">
        <f t="shared" si="103"/>
        <v>#REF!</v>
      </c>
      <c r="K207" s="228" t="e">
        <f t="shared" si="104"/>
        <v>#REF!</v>
      </c>
      <c r="L207" s="76" t="e">
        <f t="shared" si="91"/>
        <v>#REF!</v>
      </c>
      <c r="M207" s="229" t="e">
        <f t="shared" si="105"/>
        <v>#REF!</v>
      </c>
    </row>
    <row r="208" spans="1:13" s="4" customFormat="1" ht="12.75" hidden="1" x14ac:dyDescent="0.2">
      <c r="A208" s="482" t="s">
        <v>625</v>
      </c>
      <c r="B208" s="482" t="s">
        <v>882</v>
      </c>
      <c r="C208" s="82" t="s">
        <v>293</v>
      </c>
      <c r="D208" s="100" t="s">
        <v>67</v>
      </c>
      <c r="E208" s="97">
        <v>530</v>
      </c>
      <c r="F208" s="188" t="e">
        <f>#REF!</f>
        <v>#REF!</v>
      </c>
      <c r="G208" s="188" t="e">
        <f>#REF!</f>
        <v>#REF!</v>
      </c>
      <c r="H208" s="188" t="e">
        <f t="shared" si="106"/>
        <v>#REF!</v>
      </c>
      <c r="I208" s="227" t="e">
        <f t="shared" si="102"/>
        <v>#REF!</v>
      </c>
      <c r="J208" s="227" t="e">
        <f t="shared" si="103"/>
        <v>#REF!</v>
      </c>
      <c r="K208" s="228" t="e">
        <f t="shared" si="104"/>
        <v>#REF!</v>
      </c>
      <c r="L208" s="76" t="e">
        <f t="shared" si="91"/>
        <v>#REF!</v>
      </c>
      <c r="M208" s="229" t="e">
        <f t="shared" si="105"/>
        <v>#REF!</v>
      </c>
    </row>
    <row r="209" spans="1:13" s="4" customFormat="1" ht="12.75" hidden="1" x14ac:dyDescent="0.2">
      <c r="A209" s="482" t="s">
        <v>626</v>
      </c>
      <c r="B209" s="482" t="s">
        <v>883</v>
      </c>
      <c r="C209" s="82" t="s">
        <v>294</v>
      </c>
      <c r="D209" s="100" t="s">
        <v>67</v>
      </c>
      <c r="E209" s="97">
        <v>70</v>
      </c>
      <c r="F209" s="188" t="e">
        <f>#REF!</f>
        <v>#REF!</v>
      </c>
      <c r="G209" s="188" t="e">
        <f>#REF!</f>
        <v>#REF!</v>
      </c>
      <c r="H209" s="188" t="e">
        <f t="shared" si="106"/>
        <v>#REF!</v>
      </c>
      <c r="I209" s="227" t="e">
        <f t="shared" si="102"/>
        <v>#REF!</v>
      </c>
      <c r="J209" s="227" t="e">
        <f t="shared" si="103"/>
        <v>#REF!</v>
      </c>
      <c r="K209" s="228" t="e">
        <f t="shared" si="104"/>
        <v>#REF!</v>
      </c>
      <c r="L209" s="76" t="e">
        <f t="shared" si="91"/>
        <v>#REF!</v>
      </c>
      <c r="M209" s="229" t="e">
        <f t="shared" si="105"/>
        <v>#REF!</v>
      </c>
    </row>
    <row r="210" spans="1:13" s="4" customFormat="1" ht="12.75" hidden="1" x14ac:dyDescent="0.2">
      <c r="A210" s="482" t="s">
        <v>627</v>
      </c>
      <c r="B210" s="463" t="s">
        <v>725</v>
      </c>
      <c r="C210" s="82" t="s">
        <v>295</v>
      </c>
      <c r="D210" s="100" t="s">
        <v>67</v>
      </c>
      <c r="E210" s="97">
        <v>12</v>
      </c>
      <c r="F210" s="188">
        <v>21.46</v>
      </c>
      <c r="G210" s="188">
        <v>12.06</v>
      </c>
      <c r="H210" s="188">
        <f t="shared" si="106"/>
        <v>33.520000000000003</v>
      </c>
      <c r="I210" s="227">
        <f t="shared" si="102"/>
        <v>257.52</v>
      </c>
      <c r="J210" s="227">
        <f t="shared" si="103"/>
        <v>144.72</v>
      </c>
      <c r="K210" s="228">
        <f t="shared" si="104"/>
        <v>402.24</v>
      </c>
      <c r="L210" s="76">
        <f t="shared" si="91"/>
        <v>502.8</v>
      </c>
      <c r="M210" s="229" t="e">
        <f t="shared" si="105"/>
        <v>#REF!</v>
      </c>
    </row>
    <row r="211" spans="1:13" s="4" customFormat="1" ht="12.75" hidden="1" x14ac:dyDescent="0.2">
      <c r="A211" s="482" t="s">
        <v>628</v>
      </c>
      <c r="B211" s="463" t="s">
        <v>738</v>
      </c>
      <c r="C211" s="82" t="s">
        <v>518</v>
      </c>
      <c r="D211" s="100" t="s">
        <v>67</v>
      </c>
      <c r="E211" s="97">
        <v>2</v>
      </c>
      <c r="F211" s="188">
        <v>28.38</v>
      </c>
      <c r="G211" s="188">
        <v>13.1</v>
      </c>
      <c r="H211" s="188">
        <f t="shared" si="106"/>
        <v>41.48</v>
      </c>
      <c r="I211" s="227">
        <f t="shared" si="102"/>
        <v>56.76</v>
      </c>
      <c r="J211" s="227">
        <f t="shared" si="103"/>
        <v>26.2</v>
      </c>
      <c r="K211" s="228">
        <f t="shared" si="104"/>
        <v>82.96</v>
      </c>
      <c r="L211" s="76">
        <f t="shared" si="91"/>
        <v>103.69999999999999</v>
      </c>
      <c r="M211" s="229" t="e">
        <f t="shared" si="105"/>
        <v>#REF!</v>
      </c>
    </row>
    <row r="212" spans="1:13" s="4" customFormat="1" ht="12.75" hidden="1" x14ac:dyDescent="0.2">
      <c r="A212" s="482" t="s">
        <v>629</v>
      </c>
      <c r="B212" s="463" t="s">
        <v>43</v>
      </c>
      <c r="C212" s="82" t="s">
        <v>552</v>
      </c>
      <c r="D212" s="100" t="s">
        <v>67</v>
      </c>
      <c r="E212" s="97">
        <v>85</v>
      </c>
      <c r="F212" s="188">
        <v>21.23</v>
      </c>
      <c r="G212" s="188">
        <v>13.36</v>
      </c>
      <c r="H212" s="188">
        <f t="shared" si="106"/>
        <v>34.590000000000003</v>
      </c>
      <c r="I212" s="227">
        <f t="shared" si="102"/>
        <v>1804.55</v>
      </c>
      <c r="J212" s="227">
        <f t="shared" si="103"/>
        <v>1135.5999999999999</v>
      </c>
      <c r="K212" s="228">
        <f t="shared" si="104"/>
        <v>2940.15</v>
      </c>
      <c r="L212" s="76">
        <f t="shared" si="91"/>
        <v>3675.1875</v>
      </c>
      <c r="M212" s="229" t="e">
        <f t="shared" si="105"/>
        <v>#REF!</v>
      </c>
    </row>
    <row r="213" spans="1:13" s="4" customFormat="1" ht="12.75" hidden="1" x14ac:dyDescent="0.2">
      <c r="A213" s="482" t="s">
        <v>630</v>
      </c>
      <c r="B213" s="463" t="s">
        <v>884</v>
      </c>
      <c r="C213" s="82" t="s">
        <v>553</v>
      </c>
      <c r="D213" s="100" t="s">
        <v>67</v>
      </c>
      <c r="E213" s="97">
        <v>50</v>
      </c>
      <c r="F213" s="188">
        <v>24.23</v>
      </c>
      <c r="G213" s="188">
        <v>14.5</v>
      </c>
      <c r="H213" s="188">
        <f t="shared" si="106"/>
        <v>38.730000000000004</v>
      </c>
      <c r="I213" s="227">
        <f t="shared" si="102"/>
        <v>1211.5</v>
      </c>
      <c r="J213" s="227">
        <f t="shared" si="103"/>
        <v>725</v>
      </c>
      <c r="K213" s="228">
        <f t="shared" si="104"/>
        <v>1936.5000000000002</v>
      </c>
      <c r="L213" s="76">
        <f t="shared" si="91"/>
        <v>2420.6250000000005</v>
      </c>
      <c r="M213" s="229" t="e">
        <f t="shared" si="105"/>
        <v>#REF!</v>
      </c>
    </row>
    <row r="214" spans="1:13" s="4" customFormat="1" ht="12.75" hidden="1" x14ac:dyDescent="0.2">
      <c r="A214" s="482" t="s">
        <v>631</v>
      </c>
      <c r="B214" s="463" t="s">
        <v>885</v>
      </c>
      <c r="C214" s="82" t="s">
        <v>554</v>
      </c>
      <c r="D214" s="100" t="s">
        <v>67</v>
      </c>
      <c r="E214" s="97">
        <v>72</v>
      </c>
      <c r="F214" s="188">
        <v>36.46</v>
      </c>
      <c r="G214" s="188">
        <v>16.079999999999998</v>
      </c>
      <c r="H214" s="188">
        <f t="shared" si="106"/>
        <v>52.54</v>
      </c>
      <c r="I214" s="227">
        <f t="shared" si="102"/>
        <v>2625.12</v>
      </c>
      <c r="J214" s="227">
        <f t="shared" si="103"/>
        <v>1157.7599999999998</v>
      </c>
      <c r="K214" s="228">
        <f t="shared" si="104"/>
        <v>3782.88</v>
      </c>
      <c r="L214" s="76">
        <f t="shared" si="91"/>
        <v>4728.6000000000004</v>
      </c>
      <c r="M214" s="229" t="e">
        <f t="shared" si="105"/>
        <v>#REF!</v>
      </c>
    </row>
    <row r="215" spans="1:13" s="4" customFormat="1" ht="12.75" hidden="1" x14ac:dyDescent="0.2">
      <c r="A215" s="482" t="s">
        <v>632</v>
      </c>
      <c r="B215" s="482" t="s">
        <v>886</v>
      </c>
      <c r="C215" s="82" t="s">
        <v>555</v>
      </c>
      <c r="D215" s="100" t="s">
        <v>67</v>
      </c>
      <c r="E215" s="97">
        <v>24</v>
      </c>
      <c r="F215" s="188" t="e">
        <f>#REF!</f>
        <v>#REF!</v>
      </c>
      <c r="G215" s="188" t="e">
        <f>#REF!</f>
        <v>#REF!</v>
      </c>
      <c r="H215" s="188" t="e">
        <f t="shared" si="106"/>
        <v>#REF!</v>
      </c>
      <c r="I215" s="227" t="e">
        <f t="shared" si="102"/>
        <v>#REF!</v>
      </c>
      <c r="J215" s="227" t="e">
        <f t="shared" si="103"/>
        <v>#REF!</v>
      </c>
      <c r="K215" s="228" t="e">
        <f t="shared" si="104"/>
        <v>#REF!</v>
      </c>
      <c r="L215" s="76" t="e">
        <f t="shared" si="91"/>
        <v>#REF!</v>
      </c>
      <c r="M215" s="229" t="e">
        <f t="shared" si="105"/>
        <v>#REF!</v>
      </c>
    </row>
    <row r="216" spans="1:13" s="4" customFormat="1" ht="12.75" hidden="1" x14ac:dyDescent="0.2">
      <c r="A216" s="482" t="s">
        <v>633</v>
      </c>
      <c r="B216" s="463" t="s">
        <v>105</v>
      </c>
      <c r="C216" s="82" t="s">
        <v>83</v>
      </c>
      <c r="D216" s="100" t="s">
        <v>67</v>
      </c>
      <c r="E216" s="97">
        <v>12</v>
      </c>
      <c r="F216" s="188">
        <v>5.76</v>
      </c>
      <c r="G216" s="188">
        <v>6.78</v>
      </c>
      <c r="H216" s="188">
        <v>12.54</v>
      </c>
      <c r="I216" s="227">
        <f t="shared" si="102"/>
        <v>69.12</v>
      </c>
      <c r="J216" s="227">
        <f t="shared" si="103"/>
        <v>81.36</v>
      </c>
      <c r="K216" s="228">
        <f t="shared" si="104"/>
        <v>150.47999999999999</v>
      </c>
      <c r="L216" s="76">
        <f t="shared" ref="L216:L269" si="107">K216*1.25</f>
        <v>188.1</v>
      </c>
      <c r="M216" s="229" t="e">
        <f t="shared" si="105"/>
        <v>#REF!</v>
      </c>
    </row>
    <row r="217" spans="1:13" s="4" customFormat="1" ht="12.75" hidden="1" x14ac:dyDescent="0.2">
      <c r="A217" s="482" t="s">
        <v>634</v>
      </c>
      <c r="B217" s="463" t="s">
        <v>106</v>
      </c>
      <c r="C217" s="82" t="s">
        <v>84</v>
      </c>
      <c r="D217" s="100" t="s">
        <v>67</v>
      </c>
      <c r="E217" s="96">
        <v>4</v>
      </c>
      <c r="F217" s="188">
        <v>9.19</v>
      </c>
      <c r="G217" s="188">
        <v>7.77</v>
      </c>
      <c r="H217" s="188">
        <v>16.96</v>
      </c>
      <c r="I217" s="227">
        <f t="shared" si="102"/>
        <v>36.76</v>
      </c>
      <c r="J217" s="227">
        <f t="shared" si="103"/>
        <v>31.08</v>
      </c>
      <c r="K217" s="228">
        <f t="shared" si="104"/>
        <v>67.84</v>
      </c>
      <c r="L217" s="76">
        <f t="shared" si="107"/>
        <v>84.800000000000011</v>
      </c>
      <c r="M217" s="229" t="e">
        <f t="shared" si="105"/>
        <v>#REF!</v>
      </c>
    </row>
    <row r="218" spans="1:13" s="4" customFormat="1" ht="12.75" hidden="1" x14ac:dyDescent="0.2">
      <c r="A218" s="482" t="s">
        <v>635</v>
      </c>
      <c r="B218" s="482" t="s">
        <v>888</v>
      </c>
      <c r="C218" s="82" t="s">
        <v>296</v>
      </c>
      <c r="D218" s="100" t="s">
        <v>67</v>
      </c>
      <c r="E218" s="96">
        <v>4</v>
      </c>
      <c r="F218" s="188" t="e">
        <f>#REF!</f>
        <v>#REF!</v>
      </c>
      <c r="G218" s="188" t="e">
        <f>#REF!</f>
        <v>#REF!</v>
      </c>
      <c r="H218" s="188" t="e">
        <f>F218+G218</f>
        <v>#REF!</v>
      </c>
      <c r="I218" s="227" t="e">
        <f t="shared" si="102"/>
        <v>#REF!</v>
      </c>
      <c r="J218" s="227" t="e">
        <f t="shared" si="103"/>
        <v>#REF!</v>
      </c>
      <c r="K218" s="228" t="e">
        <f t="shared" si="104"/>
        <v>#REF!</v>
      </c>
      <c r="L218" s="76" t="e">
        <f t="shared" si="107"/>
        <v>#REF!</v>
      </c>
      <c r="M218" s="229" t="e">
        <f t="shared" si="105"/>
        <v>#REF!</v>
      </c>
    </row>
    <row r="219" spans="1:13" s="4" customFormat="1" ht="12.75" hidden="1" x14ac:dyDescent="0.2">
      <c r="A219" s="482" t="s">
        <v>636</v>
      </c>
      <c r="B219" s="463" t="s">
        <v>887</v>
      </c>
      <c r="C219" s="82" t="s">
        <v>556</v>
      </c>
      <c r="D219" s="100" t="s">
        <v>67</v>
      </c>
      <c r="E219" s="96">
        <v>32</v>
      </c>
      <c r="F219" s="188">
        <v>35.159999999999997</v>
      </c>
      <c r="G219" s="188">
        <v>9.3000000000000007</v>
      </c>
      <c r="H219" s="188">
        <f>F219+G219</f>
        <v>44.459999999999994</v>
      </c>
      <c r="I219" s="227">
        <f t="shared" si="102"/>
        <v>1125.1199999999999</v>
      </c>
      <c r="J219" s="227">
        <f t="shared" si="103"/>
        <v>297.60000000000002</v>
      </c>
      <c r="K219" s="228">
        <f t="shared" si="104"/>
        <v>1422.7199999999998</v>
      </c>
      <c r="L219" s="76">
        <f t="shared" si="107"/>
        <v>1778.3999999999996</v>
      </c>
      <c r="M219" s="229" t="e">
        <f t="shared" si="105"/>
        <v>#REF!</v>
      </c>
    </row>
    <row r="220" spans="1:13" s="4" customFormat="1" ht="12.75" hidden="1" x14ac:dyDescent="0.2">
      <c r="A220" s="482" t="s">
        <v>637</v>
      </c>
      <c r="B220" s="482" t="s">
        <v>889</v>
      </c>
      <c r="C220" s="82" t="s">
        <v>297</v>
      </c>
      <c r="D220" s="100" t="s">
        <v>67</v>
      </c>
      <c r="E220" s="96">
        <v>15</v>
      </c>
      <c r="F220" s="188" t="e">
        <f>#REF!</f>
        <v>#REF!</v>
      </c>
      <c r="G220" s="188" t="e">
        <f>#REF!</f>
        <v>#REF!</v>
      </c>
      <c r="H220" s="188" t="e">
        <f>F220+G220</f>
        <v>#REF!</v>
      </c>
      <c r="I220" s="227" t="e">
        <f t="shared" si="102"/>
        <v>#REF!</v>
      </c>
      <c r="J220" s="227" t="e">
        <f t="shared" si="103"/>
        <v>#REF!</v>
      </c>
      <c r="K220" s="228" t="e">
        <f t="shared" si="104"/>
        <v>#REF!</v>
      </c>
      <c r="L220" s="76" t="e">
        <f t="shared" si="107"/>
        <v>#REF!</v>
      </c>
      <c r="M220" s="187" t="e">
        <f t="shared" si="105"/>
        <v>#REF!</v>
      </c>
    </row>
    <row r="221" spans="1:13" s="4" customFormat="1" ht="15.75" x14ac:dyDescent="0.25">
      <c r="A221" s="505" t="s">
        <v>572</v>
      </c>
      <c r="B221" s="506"/>
      <c r="C221" s="507" t="s">
        <v>85</v>
      </c>
      <c r="D221" s="102"/>
      <c r="E221" s="98"/>
      <c r="F221" s="508"/>
      <c r="G221" s="508"/>
      <c r="H221" s="508"/>
      <c r="I221" s="23" t="e">
        <f>SUM(I222:I250)</f>
        <v>#REF!</v>
      </c>
      <c r="J221" s="23" t="e">
        <f>SUM(J222:J250)</f>
        <v>#REF!</v>
      </c>
      <c r="K221" s="23" t="e">
        <f>SUM(K222:K250)</f>
        <v>#REF!</v>
      </c>
      <c r="L221" s="23" t="e">
        <f>SUM(L222:L250)</f>
        <v>#REF!</v>
      </c>
      <c r="M221" s="23" t="e">
        <f>SUM(M222:M250)</f>
        <v>#REF!</v>
      </c>
    </row>
    <row r="222" spans="1:13" s="4" customFormat="1" ht="12.75" hidden="1" x14ac:dyDescent="0.2">
      <c r="A222" s="504" t="s">
        <v>437</v>
      </c>
      <c r="B222" s="482" t="s">
        <v>880</v>
      </c>
      <c r="C222" s="146" t="s">
        <v>892</v>
      </c>
      <c r="D222" s="115" t="s">
        <v>67</v>
      </c>
      <c r="E222" s="99">
        <v>97</v>
      </c>
      <c r="F222" s="362" t="e">
        <f>#REF!</f>
        <v>#REF!</v>
      </c>
      <c r="G222" s="184" t="e">
        <f>#REF!</f>
        <v>#REF!</v>
      </c>
      <c r="H222" s="184" t="e">
        <f>F222+G222</f>
        <v>#REF!</v>
      </c>
      <c r="I222" s="185" t="e">
        <f t="shared" ref="I222:I250" si="108">E222*F222</f>
        <v>#REF!</v>
      </c>
      <c r="J222" s="185" t="e">
        <f t="shared" ref="J222:J250" si="109">E222*G222</f>
        <v>#REF!</v>
      </c>
      <c r="K222" s="186" t="e">
        <f t="shared" ref="K222:K250" si="110">E222*H222</f>
        <v>#REF!</v>
      </c>
      <c r="L222" s="76" t="e">
        <f t="shared" si="107"/>
        <v>#REF!</v>
      </c>
      <c r="M222" s="187" t="e">
        <f t="shared" ref="M222:M250" si="111">K222/$K$1050*100</f>
        <v>#REF!</v>
      </c>
    </row>
    <row r="223" spans="1:13" s="4" customFormat="1" ht="12.75" hidden="1" x14ac:dyDescent="0.2">
      <c r="A223" s="482" t="s">
        <v>438</v>
      </c>
      <c r="B223" s="482" t="s">
        <v>890</v>
      </c>
      <c r="C223" s="146" t="s">
        <v>526</v>
      </c>
      <c r="D223" s="100" t="s">
        <v>67</v>
      </c>
      <c r="E223" s="94">
        <v>66</v>
      </c>
      <c r="F223" s="188" t="e">
        <f>#REF!</f>
        <v>#REF!</v>
      </c>
      <c r="G223" s="188" t="e">
        <f>#REF!</f>
        <v>#REF!</v>
      </c>
      <c r="H223" s="188" t="e">
        <f>F223+G223</f>
        <v>#REF!</v>
      </c>
      <c r="I223" s="227" t="e">
        <f t="shared" si="108"/>
        <v>#REF!</v>
      </c>
      <c r="J223" s="227" t="e">
        <f t="shared" si="109"/>
        <v>#REF!</v>
      </c>
      <c r="K223" s="228" t="e">
        <f t="shared" si="110"/>
        <v>#REF!</v>
      </c>
      <c r="L223" s="76" t="e">
        <f t="shared" si="107"/>
        <v>#REF!</v>
      </c>
      <c r="M223" s="229" t="e">
        <f t="shared" si="111"/>
        <v>#REF!</v>
      </c>
    </row>
    <row r="224" spans="1:13" s="4" customFormat="1" ht="12.75" hidden="1" x14ac:dyDescent="0.2">
      <c r="A224" s="504" t="s">
        <v>439</v>
      </c>
      <c r="B224" s="482" t="s">
        <v>891</v>
      </c>
      <c r="C224" s="146" t="s">
        <v>893</v>
      </c>
      <c r="D224" s="100" t="s">
        <v>67</v>
      </c>
      <c r="E224" s="94">
        <v>426</v>
      </c>
      <c r="F224" s="188" t="e">
        <f>#REF!</f>
        <v>#REF!</v>
      </c>
      <c r="G224" s="362" t="e">
        <f>#REF!</f>
        <v>#REF!</v>
      </c>
      <c r="H224" s="184" t="e">
        <f>F224+G224</f>
        <v>#REF!</v>
      </c>
      <c r="I224" s="227" t="e">
        <f t="shared" si="108"/>
        <v>#REF!</v>
      </c>
      <c r="J224" s="227" t="e">
        <f t="shared" si="109"/>
        <v>#REF!</v>
      </c>
      <c r="K224" s="228" t="e">
        <f t="shared" si="110"/>
        <v>#REF!</v>
      </c>
      <c r="L224" s="76" t="e">
        <f t="shared" si="107"/>
        <v>#REF!</v>
      </c>
      <c r="M224" s="229" t="e">
        <f t="shared" si="111"/>
        <v>#REF!</v>
      </c>
    </row>
    <row r="225" spans="1:13" s="4" customFormat="1" ht="12.75" hidden="1" x14ac:dyDescent="0.2">
      <c r="A225" s="482" t="s">
        <v>440</v>
      </c>
      <c r="B225" s="463" t="s">
        <v>734</v>
      </c>
      <c r="C225" s="86" t="s">
        <v>894</v>
      </c>
      <c r="D225" s="100" t="s">
        <v>67</v>
      </c>
      <c r="E225" s="94">
        <v>14</v>
      </c>
      <c r="F225" s="188">
        <v>111.81</v>
      </c>
      <c r="G225" s="188">
        <v>11.27</v>
      </c>
      <c r="H225" s="188">
        <v>123.08</v>
      </c>
      <c r="I225" s="227">
        <f t="shared" si="108"/>
        <v>1565.3400000000001</v>
      </c>
      <c r="J225" s="227">
        <f t="shared" si="109"/>
        <v>157.78</v>
      </c>
      <c r="K225" s="228">
        <f t="shared" si="110"/>
        <v>1723.12</v>
      </c>
      <c r="L225" s="76">
        <f t="shared" si="107"/>
        <v>2153.8999999999996</v>
      </c>
      <c r="M225" s="229" t="e">
        <f t="shared" si="111"/>
        <v>#REF!</v>
      </c>
    </row>
    <row r="226" spans="1:13" s="4" customFormat="1" ht="12.75" hidden="1" x14ac:dyDescent="0.2">
      <c r="A226" s="504" t="s">
        <v>441</v>
      </c>
      <c r="B226" s="463" t="s">
        <v>735</v>
      </c>
      <c r="C226" s="87" t="s">
        <v>895</v>
      </c>
      <c r="D226" s="100" t="s">
        <v>67</v>
      </c>
      <c r="E226" s="94">
        <v>18</v>
      </c>
      <c r="F226" s="188">
        <v>104.48</v>
      </c>
      <c r="G226" s="188">
        <v>11.27</v>
      </c>
      <c r="H226" s="188">
        <v>115.75</v>
      </c>
      <c r="I226" s="227">
        <f t="shared" si="108"/>
        <v>1880.64</v>
      </c>
      <c r="J226" s="227">
        <f t="shared" si="109"/>
        <v>202.85999999999999</v>
      </c>
      <c r="K226" s="228">
        <f t="shared" si="110"/>
        <v>2083.5</v>
      </c>
      <c r="L226" s="76">
        <f t="shared" si="107"/>
        <v>2604.375</v>
      </c>
      <c r="M226" s="229" t="e">
        <f t="shared" si="111"/>
        <v>#REF!</v>
      </c>
    </row>
    <row r="227" spans="1:13" s="4" customFormat="1" ht="12.75" hidden="1" x14ac:dyDescent="0.2">
      <c r="A227" s="482" t="s">
        <v>445</v>
      </c>
      <c r="B227" s="463" t="s">
        <v>115</v>
      </c>
      <c r="C227" s="87" t="s">
        <v>896</v>
      </c>
      <c r="D227" s="100" t="s">
        <v>67</v>
      </c>
      <c r="E227" s="94">
        <v>2</v>
      </c>
      <c r="F227" s="188">
        <v>361.24</v>
      </c>
      <c r="G227" s="188">
        <v>8.5</v>
      </c>
      <c r="H227" s="188">
        <f>F227+G227</f>
        <v>369.74</v>
      </c>
      <c r="I227" s="227">
        <f t="shared" si="108"/>
        <v>722.48</v>
      </c>
      <c r="J227" s="227">
        <f t="shared" si="109"/>
        <v>17</v>
      </c>
      <c r="K227" s="228">
        <f t="shared" si="110"/>
        <v>739.48</v>
      </c>
      <c r="L227" s="76">
        <f t="shared" si="107"/>
        <v>924.35</v>
      </c>
      <c r="M227" s="229" t="e">
        <f t="shared" si="111"/>
        <v>#REF!</v>
      </c>
    </row>
    <row r="228" spans="1:13" s="4" customFormat="1" ht="12.75" hidden="1" x14ac:dyDescent="0.2">
      <c r="A228" s="504" t="s">
        <v>446</v>
      </c>
      <c r="B228" s="463" t="s">
        <v>107</v>
      </c>
      <c r="C228" s="86" t="s">
        <v>86</v>
      </c>
      <c r="D228" s="100" t="s">
        <v>67</v>
      </c>
      <c r="E228" s="94">
        <v>95</v>
      </c>
      <c r="F228" s="188">
        <v>23.62</v>
      </c>
      <c r="G228" s="188">
        <v>3.65</v>
      </c>
      <c r="H228" s="188">
        <v>27.27</v>
      </c>
      <c r="I228" s="227">
        <f t="shared" si="108"/>
        <v>2243.9</v>
      </c>
      <c r="J228" s="227">
        <f t="shared" si="109"/>
        <v>346.75</v>
      </c>
      <c r="K228" s="228">
        <f t="shared" si="110"/>
        <v>2590.65</v>
      </c>
      <c r="L228" s="76">
        <f t="shared" si="107"/>
        <v>3238.3125</v>
      </c>
      <c r="M228" s="229" t="e">
        <f t="shared" si="111"/>
        <v>#REF!</v>
      </c>
    </row>
    <row r="229" spans="1:13" s="4" customFormat="1" ht="12.75" hidden="1" x14ac:dyDescent="0.2">
      <c r="A229" s="482" t="s">
        <v>447</v>
      </c>
      <c r="B229" s="463" t="s">
        <v>203</v>
      </c>
      <c r="C229" s="88" t="s">
        <v>1046</v>
      </c>
      <c r="D229" s="100" t="s">
        <v>67</v>
      </c>
      <c r="E229" s="94">
        <v>76</v>
      </c>
      <c r="F229" s="188">
        <v>15.4</v>
      </c>
      <c r="G229" s="188">
        <v>8.01</v>
      </c>
      <c r="H229" s="188">
        <v>23.41</v>
      </c>
      <c r="I229" s="227">
        <f t="shared" si="108"/>
        <v>1170.4000000000001</v>
      </c>
      <c r="J229" s="227">
        <f t="shared" si="109"/>
        <v>608.76</v>
      </c>
      <c r="K229" s="228">
        <f t="shared" si="110"/>
        <v>1779.16</v>
      </c>
      <c r="L229" s="76">
        <f t="shared" si="107"/>
        <v>2223.9500000000003</v>
      </c>
      <c r="M229" s="229" t="e">
        <f t="shared" si="111"/>
        <v>#REF!</v>
      </c>
    </row>
    <row r="230" spans="1:13" s="4" customFormat="1" ht="12.75" hidden="1" x14ac:dyDescent="0.2">
      <c r="A230" s="504" t="s">
        <v>448</v>
      </c>
      <c r="B230" s="463" t="s">
        <v>46</v>
      </c>
      <c r="C230" s="89" t="s">
        <v>1047</v>
      </c>
      <c r="D230" s="100" t="s">
        <v>67</v>
      </c>
      <c r="E230" s="94">
        <v>4</v>
      </c>
      <c r="F230" s="188">
        <v>24.69</v>
      </c>
      <c r="G230" s="188">
        <v>12.45</v>
      </c>
      <c r="H230" s="188">
        <v>37.14</v>
      </c>
      <c r="I230" s="227">
        <f t="shared" si="108"/>
        <v>98.76</v>
      </c>
      <c r="J230" s="227">
        <f t="shared" si="109"/>
        <v>49.8</v>
      </c>
      <c r="K230" s="228">
        <f t="shared" si="110"/>
        <v>148.56</v>
      </c>
      <c r="L230" s="76">
        <f t="shared" si="107"/>
        <v>185.7</v>
      </c>
      <c r="M230" s="229" t="e">
        <f t="shared" si="111"/>
        <v>#REF!</v>
      </c>
    </row>
    <row r="231" spans="1:13" s="4" customFormat="1" ht="12.75" hidden="1" x14ac:dyDescent="0.2">
      <c r="A231" s="482" t="s">
        <v>449</v>
      </c>
      <c r="B231" s="463" t="s">
        <v>1057</v>
      </c>
      <c r="C231" s="89" t="s">
        <v>1048</v>
      </c>
      <c r="D231" s="100" t="s">
        <v>67</v>
      </c>
      <c r="E231" s="94">
        <v>4</v>
      </c>
      <c r="F231" s="188">
        <v>33.97</v>
      </c>
      <c r="G231" s="188">
        <v>16.89</v>
      </c>
      <c r="H231" s="188">
        <f>F231+G231</f>
        <v>50.86</v>
      </c>
      <c r="I231" s="227">
        <f t="shared" si="108"/>
        <v>135.88</v>
      </c>
      <c r="J231" s="227">
        <f t="shared" si="109"/>
        <v>67.56</v>
      </c>
      <c r="K231" s="228">
        <f t="shared" si="110"/>
        <v>203.44</v>
      </c>
      <c r="L231" s="76">
        <f t="shared" si="107"/>
        <v>254.3</v>
      </c>
      <c r="M231" s="229" t="e">
        <f t="shared" si="111"/>
        <v>#REF!</v>
      </c>
    </row>
    <row r="232" spans="1:13" s="4" customFormat="1" ht="12.75" hidden="1" x14ac:dyDescent="0.2">
      <c r="A232" s="504" t="s">
        <v>450</v>
      </c>
      <c r="B232" s="463" t="s">
        <v>117</v>
      </c>
      <c r="C232" s="89" t="s">
        <v>1049</v>
      </c>
      <c r="D232" s="100" t="s">
        <v>67</v>
      </c>
      <c r="E232" s="94">
        <v>4</v>
      </c>
      <c r="F232" s="188">
        <v>27.79</v>
      </c>
      <c r="G232" s="188">
        <v>14.67</v>
      </c>
      <c r="H232" s="188">
        <v>42.46</v>
      </c>
      <c r="I232" s="227">
        <f t="shared" si="108"/>
        <v>111.16</v>
      </c>
      <c r="J232" s="227">
        <f t="shared" si="109"/>
        <v>58.68</v>
      </c>
      <c r="K232" s="228">
        <f t="shared" si="110"/>
        <v>169.84</v>
      </c>
      <c r="L232" s="76">
        <f t="shared" si="107"/>
        <v>212.3</v>
      </c>
      <c r="M232" s="229" t="e">
        <f t="shared" si="111"/>
        <v>#REF!</v>
      </c>
    </row>
    <row r="233" spans="1:13" s="4" customFormat="1" ht="12.75" hidden="1" x14ac:dyDescent="0.2">
      <c r="A233" s="482" t="s">
        <v>451</v>
      </c>
      <c r="B233" s="463" t="s">
        <v>1057</v>
      </c>
      <c r="C233" s="89" t="s">
        <v>1050</v>
      </c>
      <c r="D233" s="100" t="s">
        <v>67</v>
      </c>
      <c r="E233" s="94">
        <v>2</v>
      </c>
      <c r="F233" s="188">
        <v>33.97</v>
      </c>
      <c r="G233" s="188">
        <v>16.89</v>
      </c>
      <c r="H233" s="188">
        <f>F233+G233</f>
        <v>50.86</v>
      </c>
      <c r="I233" s="227">
        <f t="shared" si="108"/>
        <v>67.94</v>
      </c>
      <c r="J233" s="227">
        <f t="shared" si="109"/>
        <v>33.78</v>
      </c>
      <c r="K233" s="228">
        <f t="shared" si="110"/>
        <v>101.72</v>
      </c>
      <c r="L233" s="76">
        <f t="shared" si="107"/>
        <v>127.15</v>
      </c>
      <c r="M233" s="229" t="e">
        <f t="shared" si="111"/>
        <v>#REF!</v>
      </c>
    </row>
    <row r="234" spans="1:13" s="4" customFormat="1" ht="12.75" hidden="1" x14ac:dyDescent="0.2">
      <c r="A234" s="504" t="s">
        <v>452</v>
      </c>
      <c r="B234" s="482" t="s">
        <v>1041</v>
      </c>
      <c r="C234" s="89" t="s">
        <v>299</v>
      </c>
      <c r="D234" s="100" t="s">
        <v>67</v>
      </c>
      <c r="E234" s="94">
        <v>1</v>
      </c>
      <c r="F234" s="188" t="e">
        <f>#REF!</f>
        <v>#REF!</v>
      </c>
      <c r="G234" s="188" t="e">
        <f>#REF!</f>
        <v>#REF!</v>
      </c>
      <c r="H234" s="188" t="e">
        <f>F234+G234</f>
        <v>#REF!</v>
      </c>
      <c r="I234" s="227" t="e">
        <f t="shared" si="108"/>
        <v>#REF!</v>
      </c>
      <c r="J234" s="227" t="e">
        <f t="shared" si="109"/>
        <v>#REF!</v>
      </c>
      <c r="K234" s="228" t="e">
        <f t="shared" si="110"/>
        <v>#REF!</v>
      </c>
      <c r="L234" s="76" t="e">
        <f t="shared" si="107"/>
        <v>#REF!</v>
      </c>
      <c r="M234" s="229" t="e">
        <f t="shared" si="111"/>
        <v>#REF!</v>
      </c>
    </row>
    <row r="235" spans="1:13" s="4" customFormat="1" ht="12.75" hidden="1" x14ac:dyDescent="0.2">
      <c r="A235" s="482" t="s">
        <v>453</v>
      </c>
      <c r="B235" s="482" t="s">
        <v>1042</v>
      </c>
      <c r="C235" s="89" t="s">
        <v>300</v>
      </c>
      <c r="D235" s="100" t="s">
        <v>67</v>
      </c>
      <c r="E235" s="94">
        <v>1</v>
      </c>
      <c r="F235" s="188" t="e">
        <f>#REF!</f>
        <v>#REF!</v>
      </c>
      <c r="G235" s="188" t="e">
        <f>#REF!</f>
        <v>#REF!</v>
      </c>
      <c r="H235" s="188" t="e">
        <f>F235+G235</f>
        <v>#REF!</v>
      </c>
      <c r="I235" s="227" t="e">
        <f t="shared" si="108"/>
        <v>#REF!</v>
      </c>
      <c r="J235" s="227" t="e">
        <f t="shared" si="109"/>
        <v>#REF!</v>
      </c>
      <c r="K235" s="228" t="e">
        <f t="shared" si="110"/>
        <v>#REF!</v>
      </c>
      <c r="L235" s="76" t="e">
        <f t="shared" si="107"/>
        <v>#REF!</v>
      </c>
      <c r="M235" s="229" t="e">
        <f t="shared" si="111"/>
        <v>#REF!</v>
      </c>
    </row>
    <row r="236" spans="1:13" s="4" customFormat="1" ht="12.75" hidden="1" x14ac:dyDescent="0.2">
      <c r="A236" s="504" t="s">
        <v>617</v>
      </c>
      <c r="B236" s="463" t="s">
        <v>112</v>
      </c>
      <c r="C236" s="89" t="s">
        <v>1051</v>
      </c>
      <c r="D236" s="100" t="s">
        <v>67</v>
      </c>
      <c r="E236" s="94">
        <v>133</v>
      </c>
      <c r="F236" s="188">
        <v>59.66</v>
      </c>
      <c r="G236" s="188">
        <v>11.52</v>
      </c>
      <c r="H236" s="188">
        <v>71.180000000000007</v>
      </c>
      <c r="I236" s="227">
        <f t="shared" si="108"/>
        <v>7934.78</v>
      </c>
      <c r="J236" s="227">
        <f t="shared" si="109"/>
        <v>1532.1599999999999</v>
      </c>
      <c r="K236" s="228">
        <f t="shared" si="110"/>
        <v>9466.94</v>
      </c>
      <c r="L236" s="76">
        <f t="shared" si="107"/>
        <v>11833.675000000001</v>
      </c>
      <c r="M236" s="229" t="e">
        <f t="shared" si="111"/>
        <v>#REF!</v>
      </c>
    </row>
    <row r="237" spans="1:13" s="4" customFormat="1" ht="25.5" hidden="1" x14ac:dyDescent="0.2">
      <c r="A237" s="482" t="s">
        <v>618</v>
      </c>
      <c r="B237" s="463" t="s">
        <v>204</v>
      </c>
      <c r="C237" s="250" t="s">
        <v>1052</v>
      </c>
      <c r="D237" s="100" t="s">
        <v>67</v>
      </c>
      <c r="E237" s="94">
        <v>188</v>
      </c>
      <c r="F237" s="188">
        <v>19.690000000000001</v>
      </c>
      <c r="G237" s="188">
        <v>10.29</v>
      </c>
      <c r="H237" s="188">
        <f>F237+G237</f>
        <v>29.98</v>
      </c>
      <c r="I237" s="227">
        <f t="shared" si="108"/>
        <v>3701.7200000000003</v>
      </c>
      <c r="J237" s="227">
        <f t="shared" si="109"/>
        <v>1934.5199999999998</v>
      </c>
      <c r="K237" s="228">
        <f t="shared" si="110"/>
        <v>5636.24</v>
      </c>
      <c r="L237" s="76">
        <f t="shared" si="107"/>
        <v>7045.2999999999993</v>
      </c>
      <c r="M237" s="229" t="e">
        <f t="shared" si="111"/>
        <v>#REF!</v>
      </c>
    </row>
    <row r="238" spans="1:13" s="4" customFormat="1" ht="25.5" hidden="1" x14ac:dyDescent="0.2">
      <c r="A238" s="504" t="s">
        <v>619</v>
      </c>
      <c r="B238" s="463" t="s">
        <v>204</v>
      </c>
      <c r="C238" s="90" t="s">
        <v>1058</v>
      </c>
      <c r="D238" s="100" t="s">
        <v>67</v>
      </c>
      <c r="E238" s="248">
        <v>55</v>
      </c>
      <c r="F238" s="188">
        <v>19.690000000000001</v>
      </c>
      <c r="G238" s="188">
        <v>10.29</v>
      </c>
      <c r="H238" s="188">
        <f>F238+G238</f>
        <v>29.98</v>
      </c>
      <c r="I238" s="227">
        <f t="shared" si="108"/>
        <v>1082.95</v>
      </c>
      <c r="J238" s="227">
        <f t="shared" si="109"/>
        <v>565.94999999999993</v>
      </c>
      <c r="K238" s="228">
        <f t="shared" si="110"/>
        <v>1648.9</v>
      </c>
      <c r="L238" s="76">
        <f t="shared" si="107"/>
        <v>2061.125</v>
      </c>
      <c r="M238" s="229" t="e">
        <f t="shared" si="111"/>
        <v>#REF!</v>
      </c>
    </row>
    <row r="239" spans="1:13" s="4" customFormat="1" ht="25.5" hidden="1" x14ac:dyDescent="0.2">
      <c r="A239" s="482" t="s">
        <v>620</v>
      </c>
      <c r="B239" s="463" t="s">
        <v>118</v>
      </c>
      <c r="C239" s="90" t="s">
        <v>1060</v>
      </c>
      <c r="D239" s="100" t="s">
        <v>67</v>
      </c>
      <c r="E239" s="248">
        <v>8</v>
      </c>
      <c r="F239" s="188">
        <v>28.4</v>
      </c>
      <c r="G239" s="188">
        <v>16.899999999999999</v>
      </c>
      <c r="H239" s="188">
        <v>45.3</v>
      </c>
      <c r="I239" s="227">
        <f t="shared" si="108"/>
        <v>227.2</v>
      </c>
      <c r="J239" s="227">
        <f t="shared" si="109"/>
        <v>135.19999999999999</v>
      </c>
      <c r="K239" s="228">
        <f t="shared" si="110"/>
        <v>362.4</v>
      </c>
      <c r="L239" s="76">
        <f t="shared" si="107"/>
        <v>453</v>
      </c>
      <c r="M239" s="229" t="e">
        <f t="shared" si="111"/>
        <v>#REF!</v>
      </c>
    </row>
    <row r="240" spans="1:13" s="4" customFormat="1" ht="12.75" hidden="1" x14ac:dyDescent="0.2">
      <c r="A240" s="504" t="s">
        <v>621</v>
      </c>
      <c r="B240" s="463" t="s">
        <v>204</v>
      </c>
      <c r="C240" s="281" t="s">
        <v>1061</v>
      </c>
      <c r="D240" s="100" t="s">
        <v>67</v>
      </c>
      <c r="E240" s="248">
        <v>10</v>
      </c>
      <c r="F240" s="188">
        <v>19.690000000000001</v>
      </c>
      <c r="G240" s="188">
        <v>10.29</v>
      </c>
      <c r="H240" s="188">
        <f>F240+G240</f>
        <v>29.98</v>
      </c>
      <c r="I240" s="227">
        <f t="shared" si="108"/>
        <v>196.9</v>
      </c>
      <c r="J240" s="227">
        <f t="shared" si="109"/>
        <v>102.89999999999999</v>
      </c>
      <c r="K240" s="228">
        <f t="shared" si="110"/>
        <v>299.8</v>
      </c>
      <c r="L240" s="76">
        <f t="shared" si="107"/>
        <v>374.75</v>
      </c>
      <c r="M240" s="229" t="e">
        <f t="shared" si="111"/>
        <v>#REF!</v>
      </c>
    </row>
    <row r="241" spans="1:13" s="4" customFormat="1" ht="25.5" hidden="1" x14ac:dyDescent="0.2">
      <c r="A241" s="482" t="s">
        <v>622</v>
      </c>
      <c r="B241" s="463" t="s">
        <v>204</v>
      </c>
      <c r="C241" s="90" t="s">
        <v>1061</v>
      </c>
      <c r="D241" s="100" t="s">
        <v>67</v>
      </c>
      <c r="E241" s="248">
        <v>43</v>
      </c>
      <c r="F241" s="188">
        <v>19.690000000000001</v>
      </c>
      <c r="G241" s="188">
        <v>10.29</v>
      </c>
      <c r="H241" s="188">
        <f>F241+G241</f>
        <v>29.98</v>
      </c>
      <c r="I241" s="227">
        <f t="shared" si="108"/>
        <v>846.67000000000007</v>
      </c>
      <c r="J241" s="227">
        <f t="shared" si="109"/>
        <v>442.46999999999997</v>
      </c>
      <c r="K241" s="228">
        <f t="shared" si="110"/>
        <v>1289.1400000000001</v>
      </c>
      <c r="L241" s="76">
        <f t="shared" si="107"/>
        <v>1611.4250000000002</v>
      </c>
      <c r="M241" s="229" t="e">
        <f t="shared" si="111"/>
        <v>#REF!</v>
      </c>
    </row>
    <row r="242" spans="1:13" s="4" customFormat="1" ht="25.5" hidden="1" x14ac:dyDescent="0.2">
      <c r="A242" s="504" t="s">
        <v>623</v>
      </c>
      <c r="B242" s="463" t="s">
        <v>118</v>
      </c>
      <c r="C242" s="90" t="s">
        <v>1062</v>
      </c>
      <c r="D242" s="100" t="s">
        <v>67</v>
      </c>
      <c r="E242" s="248">
        <v>5</v>
      </c>
      <c r="F242" s="188">
        <v>28.4</v>
      </c>
      <c r="G242" s="188">
        <v>16.899999999999999</v>
      </c>
      <c r="H242" s="188">
        <v>45.3</v>
      </c>
      <c r="I242" s="227">
        <f t="shared" si="108"/>
        <v>142</v>
      </c>
      <c r="J242" s="227">
        <f t="shared" si="109"/>
        <v>84.5</v>
      </c>
      <c r="K242" s="228">
        <f t="shared" si="110"/>
        <v>226.5</v>
      </c>
      <c r="L242" s="76">
        <f t="shared" si="107"/>
        <v>283.125</v>
      </c>
      <c r="M242" s="229" t="e">
        <f t="shared" si="111"/>
        <v>#REF!</v>
      </c>
    </row>
    <row r="243" spans="1:13" s="4" customFormat="1" ht="25.5" hidden="1" x14ac:dyDescent="0.2">
      <c r="A243" s="482" t="s">
        <v>624</v>
      </c>
      <c r="B243" s="463" t="s">
        <v>1133</v>
      </c>
      <c r="C243" s="90" t="s">
        <v>1063</v>
      </c>
      <c r="D243" s="100" t="s">
        <v>67</v>
      </c>
      <c r="E243" s="248">
        <v>2</v>
      </c>
      <c r="F243" s="509" t="e">
        <f>#REF!</f>
        <v>#REF!</v>
      </c>
      <c r="G243" s="509" t="e">
        <f>#REF!</f>
        <v>#REF!</v>
      </c>
      <c r="H243" s="188" t="e">
        <f t="shared" ref="H243:H250" si="112">F243+G243</f>
        <v>#REF!</v>
      </c>
      <c r="I243" s="227" t="e">
        <f t="shared" si="108"/>
        <v>#REF!</v>
      </c>
      <c r="J243" s="227" t="e">
        <f t="shared" si="109"/>
        <v>#REF!</v>
      </c>
      <c r="K243" s="228" t="e">
        <f t="shared" si="110"/>
        <v>#REF!</v>
      </c>
      <c r="L243" s="76" t="e">
        <f t="shared" si="107"/>
        <v>#REF!</v>
      </c>
      <c r="M243" s="229" t="e">
        <f t="shared" si="111"/>
        <v>#REF!</v>
      </c>
    </row>
    <row r="244" spans="1:13" s="4" customFormat="1" ht="25.5" hidden="1" x14ac:dyDescent="0.2">
      <c r="A244" s="504" t="s">
        <v>625</v>
      </c>
      <c r="B244" s="463" t="s">
        <v>1134</v>
      </c>
      <c r="C244" s="90" t="s">
        <v>1064</v>
      </c>
      <c r="D244" s="100" t="s">
        <v>67</v>
      </c>
      <c r="E244" s="248">
        <v>2</v>
      </c>
      <c r="F244" s="188" t="e">
        <f>#REF!</f>
        <v>#REF!</v>
      </c>
      <c r="G244" s="188" t="e">
        <f>#REF!</f>
        <v>#REF!</v>
      </c>
      <c r="H244" s="188" t="e">
        <f t="shared" si="112"/>
        <v>#REF!</v>
      </c>
      <c r="I244" s="227" t="e">
        <f t="shared" si="108"/>
        <v>#REF!</v>
      </c>
      <c r="J244" s="227" t="e">
        <f t="shared" si="109"/>
        <v>#REF!</v>
      </c>
      <c r="K244" s="228" t="e">
        <f t="shared" si="110"/>
        <v>#REF!</v>
      </c>
      <c r="L244" s="76" t="e">
        <f t="shared" si="107"/>
        <v>#REF!</v>
      </c>
      <c r="M244" s="229" t="e">
        <f t="shared" si="111"/>
        <v>#REF!</v>
      </c>
    </row>
    <row r="245" spans="1:13" s="4" customFormat="1" ht="12.75" hidden="1" x14ac:dyDescent="0.2">
      <c r="A245" s="482" t="s">
        <v>626</v>
      </c>
      <c r="B245" s="463" t="s">
        <v>1059</v>
      </c>
      <c r="C245" s="250" t="s">
        <v>557</v>
      </c>
      <c r="D245" s="283" t="s">
        <v>67</v>
      </c>
      <c r="E245" s="248">
        <v>20</v>
      </c>
      <c r="F245" s="509">
        <v>46.85</v>
      </c>
      <c r="G245" s="509">
        <v>23.56</v>
      </c>
      <c r="H245" s="188">
        <f t="shared" si="112"/>
        <v>70.41</v>
      </c>
      <c r="I245" s="227">
        <f t="shared" si="108"/>
        <v>937</v>
      </c>
      <c r="J245" s="227">
        <f t="shared" si="109"/>
        <v>471.2</v>
      </c>
      <c r="K245" s="228">
        <f t="shared" si="110"/>
        <v>1408.1999999999998</v>
      </c>
      <c r="L245" s="76">
        <f t="shared" si="107"/>
        <v>1760.2499999999998</v>
      </c>
      <c r="M245" s="229" t="e">
        <f t="shared" si="111"/>
        <v>#REF!</v>
      </c>
    </row>
    <row r="246" spans="1:13" s="4" customFormat="1" ht="12.75" hidden="1" x14ac:dyDescent="0.2">
      <c r="A246" s="504" t="s">
        <v>627</v>
      </c>
      <c r="B246" s="463" t="s">
        <v>1059</v>
      </c>
      <c r="C246" s="510" t="s">
        <v>558</v>
      </c>
      <c r="D246" s="511" t="s">
        <v>67</v>
      </c>
      <c r="E246" s="512">
        <v>3</v>
      </c>
      <c r="F246" s="509">
        <v>46.85</v>
      </c>
      <c r="G246" s="509">
        <v>23.56</v>
      </c>
      <c r="H246" s="188">
        <f t="shared" si="112"/>
        <v>70.41</v>
      </c>
      <c r="I246" s="227">
        <f t="shared" si="108"/>
        <v>140.55000000000001</v>
      </c>
      <c r="J246" s="227">
        <f t="shared" si="109"/>
        <v>70.679999999999993</v>
      </c>
      <c r="K246" s="228">
        <f t="shared" si="110"/>
        <v>211.23</v>
      </c>
      <c r="L246" s="76">
        <f t="shared" si="107"/>
        <v>264.03749999999997</v>
      </c>
      <c r="M246" s="229" t="e">
        <f t="shared" si="111"/>
        <v>#REF!</v>
      </c>
    </row>
    <row r="247" spans="1:13" s="4" customFormat="1" ht="12.75" hidden="1" x14ac:dyDescent="0.2">
      <c r="A247" s="482" t="s">
        <v>628</v>
      </c>
      <c r="B247" s="463" t="s">
        <v>1054</v>
      </c>
      <c r="C247" s="510" t="s">
        <v>1043</v>
      </c>
      <c r="D247" s="511" t="s">
        <v>67</v>
      </c>
      <c r="E247" s="512">
        <v>97</v>
      </c>
      <c r="F247" s="397">
        <v>6.11</v>
      </c>
      <c r="G247" s="397">
        <v>3.85</v>
      </c>
      <c r="H247" s="188">
        <f t="shared" si="112"/>
        <v>9.9600000000000009</v>
      </c>
      <c r="I247" s="227">
        <f t="shared" si="108"/>
        <v>592.67000000000007</v>
      </c>
      <c r="J247" s="227">
        <f t="shared" si="109"/>
        <v>373.45</v>
      </c>
      <c r="K247" s="228">
        <f t="shared" si="110"/>
        <v>966.12000000000012</v>
      </c>
      <c r="L247" s="76">
        <f t="shared" si="107"/>
        <v>1207.6500000000001</v>
      </c>
      <c r="M247" s="229" t="e">
        <f t="shared" si="111"/>
        <v>#REF!</v>
      </c>
    </row>
    <row r="248" spans="1:13" s="4" customFormat="1" ht="12.75" hidden="1" x14ac:dyDescent="0.2">
      <c r="A248" s="504" t="s">
        <v>629</v>
      </c>
      <c r="B248" s="463" t="s">
        <v>1055</v>
      </c>
      <c r="C248" s="510" t="s">
        <v>1044</v>
      </c>
      <c r="D248" s="511" t="s">
        <v>67</v>
      </c>
      <c r="E248" s="512">
        <v>492</v>
      </c>
      <c r="F248" s="397">
        <v>9.07</v>
      </c>
      <c r="G248" s="397">
        <v>3.84</v>
      </c>
      <c r="H248" s="188">
        <f t="shared" si="112"/>
        <v>12.91</v>
      </c>
      <c r="I248" s="227">
        <f t="shared" si="108"/>
        <v>4462.4400000000005</v>
      </c>
      <c r="J248" s="227">
        <f t="shared" si="109"/>
        <v>1889.28</v>
      </c>
      <c r="K248" s="228">
        <f t="shared" si="110"/>
        <v>6351.72</v>
      </c>
      <c r="L248" s="76">
        <f t="shared" si="107"/>
        <v>7939.6500000000005</v>
      </c>
      <c r="M248" s="229" t="e">
        <f t="shared" si="111"/>
        <v>#REF!</v>
      </c>
    </row>
    <row r="249" spans="1:13" s="4" customFormat="1" ht="12.75" hidden="1" x14ac:dyDescent="0.2">
      <c r="A249" s="482" t="s">
        <v>630</v>
      </c>
      <c r="B249" s="463" t="s">
        <v>105</v>
      </c>
      <c r="C249" s="510" t="s">
        <v>1045</v>
      </c>
      <c r="D249" s="511" t="s">
        <v>67</v>
      </c>
      <c r="E249" s="512">
        <v>436</v>
      </c>
      <c r="F249" s="397">
        <v>5.76</v>
      </c>
      <c r="G249" s="397">
        <v>6.78</v>
      </c>
      <c r="H249" s="188">
        <f t="shared" si="112"/>
        <v>12.54</v>
      </c>
      <c r="I249" s="227">
        <f t="shared" si="108"/>
        <v>2511.36</v>
      </c>
      <c r="J249" s="227">
        <f t="shared" si="109"/>
        <v>2956.08</v>
      </c>
      <c r="K249" s="228">
        <f t="shared" si="110"/>
        <v>5467.44</v>
      </c>
      <c r="L249" s="76">
        <f t="shared" si="107"/>
        <v>6834.2999999999993</v>
      </c>
      <c r="M249" s="229" t="e">
        <f t="shared" si="111"/>
        <v>#REF!</v>
      </c>
    </row>
    <row r="250" spans="1:13" s="4" customFormat="1" ht="12.75" hidden="1" x14ac:dyDescent="0.2">
      <c r="A250" s="504" t="s">
        <v>631</v>
      </c>
      <c r="B250" s="463" t="s">
        <v>1056</v>
      </c>
      <c r="C250" s="510" t="s">
        <v>1053</v>
      </c>
      <c r="D250" s="511" t="s">
        <v>67</v>
      </c>
      <c r="E250" s="513">
        <v>125</v>
      </c>
      <c r="F250" s="422">
        <v>5.0199999999999996</v>
      </c>
      <c r="G250" s="422">
        <v>6.79</v>
      </c>
      <c r="H250" s="188">
        <f t="shared" si="112"/>
        <v>11.809999999999999</v>
      </c>
      <c r="I250" s="185">
        <f t="shared" si="108"/>
        <v>627.5</v>
      </c>
      <c r="J250" s="185">
        <f t="shared" si="109"/>
        <v>848.75</v>
      </c>
      <c r="K250" s="186">
        <f t="shared" si="110"/>
        <v>1476.2499999999998</v>
      </c>
      <c r="L250" s="76">
        <f t="shared" si="107"/>
        <v>1845.3124999999998</v>
      </c>
      <c r="M250" s="187" t="e">
        <f t="shared" si="111"/>
        <v>#REF!</v>
      </c>
    </row>
    <row r="251" spans="1:13" s="4" customFormat="1" ht="18" x14ac:dyDescent="0.25">
      <c r="A251" s="514" t="s">
        <v>1248</v>
      </c>
      <c r="B251" s="502"/>
      <c r="C251" s="507" t="s">
        <v>87</v>
      </c>
      <c r="D251" s="102"/>
      <c r="E251" s="249"/>
      <c r="F251" s="508"/>
      <c r="G251" s="508"/>
      <c r="H251" s="508"/>
      <c r="I251" s="23" t="e">
        <f>SUM(I252:I270)</f>
        <v>#REF!</v>
      </c>
      <c r="J251" s="23" t="e">
        <f>SUM(J252:J270)</f>
        <v>#REF!</v>
      </c>
      <c r="K251" s="23" t="e">
        <f>SUM(K252:K270)</f>
        <v>#REF!</v>
      </c>
      <c r="L251" s="23" t="e">
        <f>SUM(L252:L270)</f>
        <v>#REF!</v>
      </c>
      <c r="M251" s="23" t="e">
        <f>SUM(M252:M270)</f>
        <v>#REF!</v>
      </c>
    </row>
    <row r="252" spans="1:13" s="4" customFormat="1" ht="12.75" hidden="1" x14ac:dyDescent="0.2">
      <c r="A252" s="504" t="s">
        <v>437</v>
      </c>
      <c r="B252" s="515" t="s">
        <v>41</v>
      </c>
      <c r="C252" s="91" t="s">
        <v>88</v>
      </c>
      <c r="D252" s="103" t="s">
        <v>3</v>
      </c>
      <c r="E252" s="268">
        <v>27810</v>
      </c>
      <c r="F252" s="362">
        <v>2.99</v>
      </c>
      <c r="G252" s="362">
        <v>0.8</v>
      </c>
      <c r="H252" s="362">
        <v>3.79</v>
      </c>
      <c r="I252" s="185">
        <f t="shared" ref="I252:I270" si="113">E252*F252</f>
        <v>83151.900000000009</v>
      </c>
      <c r="J252" s="185">
        <f t="shared" ref="J252:J270" si="114">E252*G252</f>
        <v>22248</v>
      </c>
      <c r="K252" s="186">
        <f t="shared" ref="K252:K270" si="115">E252*H252</f>
        <v>105399.9</v>
      </c>
      <c r="L252" s="76">
        <f t="shared" si="107"/>
        <v>131749.875</v>
      </c>
      <c r="M252" s="187" t="e">
        <f t="shared" ref="M252:M270" si="116">K252/$K$1050*100</f>
        <v>#REF!</v>
      </c>
    </row>
    <row r="253" spans="1:13" s="4" customFormat="1" ht="12.75" hidden="1" x14ac:dyDescent="0.2">
      <c r="A253" s="482" t="s">
        <v>438</v>
      </c>
      <c r="B253" s="463" t="s">
        <v>44</v>
      </c>
      <c r="C253" s="82" t="s">
        <v>89</v>
      </c>
      <c r="D253" s="104" t="s">
        <v>3</v>
      </c>
      <c r="E253" s="269">
        <v>3000</v>
      </c>
      <c r="F253" s="188">
        <v>5.21</v>
      </c>
      <c r="G253" s="188">
        <v>1.06</v>
      </c>
      <c r="H253" s="188">
        <v>6.27</v>
      </c>
      <c r="I253" s="227">
        <f t="shared" si="113"/>
        <v>15630</v>
      </c>
      <c r="J253" s="227">
        <f t="shared" si="114"/>
        <v>3180</v>
      </c>
      <c r="K253" s="228">
        <f t="shared" si="115"/>
        <v>18810</v>
      </c>
      <c r="L253" s="76">
        <f t="shared" si="107"/>
        <v>23512.5</v>
      </c>
      <c r="M253" s="229" t="e">
        <f t="shared" si="116"/>
        <v>#REF!</v>
      </c>
    </row>
    <row r="254" spans="1:13" s="4" customFormat="1" ht="12.75" hidden="1" x14ac:dyDescent="0.2">
      <c r="A254" s="482" t="s">
        <v>439</v>
      </c>
      <c r="B254" s="463" t="s">
        <v>45</v>
      </c>
      <c r="C254" s="82" t="s">
        <v>90</v>
      </c>
      <c r="D254" s="104" t="s">
        <v>3</v>
      </c>
      <c r="E254" s="269">
        <v>970</v>
      </c>
      <c r="F254" s="188">
        <v>7.25</v>
      </c>
      <c r="G254" s="188">
        <v>1.38</v>
      </c>
      <c r="H254" s="188">
        <v>8.6300000000000008</v>
      </c>
      <c r="I254" s="227">
        <f t="shared" si="113"/>
        <v>7032.5</v>
      </c>
      <c r="J254" s="227">
        <f t="shared" si="114"/>
        <v>1338.6</v>
      </c>
      <c r="K254" s="228">
        <f t="shared" si="115"/>
        <v>8371.1</v>
      </c>
      <c r="L254" s="76">
        <f t="shared" si="107"/>
        <v>10463.875</v>
      </c>
      <c r="M254" s="229" t="e">
        <f t="shared" si="116"/>
        <v>#REF!</v>
      </c>
    </row>
    <row r="255" spans="1:13" s="4" customFormat="1" ht="12.75" hidden="1" x14ac:dyDescent="0.2">
      <c r="A255" s="482" t="s">
        <v>440</v>
      </c>
      <c r="B255" s="463" t="s">
        <v>1065</v>
      </c>
      <c r="C255" s="82" t="s">
        <v>559</v>
      </c>
      <c r="D255" s="104" t="s">
        <v>3</v>
      </c>
      <c r="E255" s="269">
        <v>700</v>
      </c>
      <c r="F255" s="188">
        <v>12.23</v>
      </c>
      <c r="G255" s="188">
        <v>2.06</v>
      </c>
      <c r="H255" s="188">
        <f t="shared" ref="H255:H270" si="117">F255+G255</f>
        <v>14.290000000000001</v>
      </c>
      <c r="I255" s="227">
        <f t="shared" si="113"/>
        <v>8561</v>
      </c>
      <c r="J255" s="227">
        <f t="shared" si="114"/>
        <v>1442</v>
      </c>
      <c r="K255" s="228">
        <f t="shared" si="115"/>
        <v>10003</v>
      </c>
      <c r="L255" s="76">
        <f t="shared" si="107"/>
        <v>12503.75</v>
      </c>
      <c r="M255" s="229" t="e">
        <f t="shared" si="116"/>
        <v>#REF!</v>
      </c>
    </row>
    <row r="256" spans="1:13" s="4" customFormat="1" ht="12.75" hidden="1" x14ac:dyDescent="0.2">
      <c r="A256" s="482" t="s">
        <v>441</v>
      </c>
      <c r="B256" s="463" t="s">
        <v>1066</v>
      </c>
      <c r="C256" s="82" t="s">
        <v>560</v>
      </c>
      <c r="D256" s="104" t="s">
        <v>3</v>
      </c>
      <c r="E256" s="269">
        <v>550</v>
      </c>
      <c r="F256" s="188">
        <v>18.8</v>
      </c>
      <c r="G256" s="188">
        <v>3.09</v>
      </c>
      <c r="H256" s="188">
        <f t="shared" si="117"/>
        <v>21.89</v>
      </c>
      <c r="I256" s="227">
        <f t="shared" si="113"/>
        <v>10340</v>
      </c>
      <c r="J256" s="227">
        <f t="shared" si="114"/>
        <v>1699.5</v>
      </c>
      <c r="K256" s="228">
        <f t="shared" si="115"/>
        <v>12039.5</v>
      </c>
      <c r="L256" s="76">
        <f t="shared" si="107"/>
        <v>15049.375</v>
      </c>
      <c r="M256" s="229" t="e">
        <f t="shared" si="116"/>
        <v>#REF!</v>
      </c>
    </row>
    <row r="257" spans="1:13" s="4" customFormat="1" ht="12.75" hidden="1" x14ac:dyDescent="0.2">
      <c r="A257" s="482" t="s">
        <v>445</v>
      </c>
      <c r="B257" s="463" t="s">
        <v>1067</v>
      </c>
      <c r="C257" s="82" t="s">
        <v>561</v>
      </c>
      <c r="D257" s="104" t="s">
        <v>3</v>
      </c>
      <c r="E257" s="269">
        <v>550</v>
      </c>
      <c r="F257" s="188">
        <v>24.82</v>
      </c>
      <c r="G257" s="188">
        <v>1.71</v>
      </c>
      <c r="H257" s="188">
        <f t="shared" si="117"/>
        <v>26.53</v>
      </c>
      <c r="I257" s="227">
        <f t="shared" si="113"/>
        <v>13651</v>
      </c>
      <c r="J257" s="227">
        <f t="shared" si="114"/>
        <v>940.5</v>
      </c>
      <c r="K257" s="228">
        <f t="shared" si="115"/>
        <v>14591.5</v>
      </c>
      <c r="L257" s="76">
        <f t="shared" si="107"/>
        <v>18239.375</v>
      </c>
      <c r="M257" s="229" t="e">
        <f t="shared" si="116"/>
        <v>#REF!</v>
      </c>
    </row>
    <row r="258" spans="1:13" s="4" customFormat="1" ht="12.75" hidden="1" x14ac:dyDescent="0.2">
      <c r="A258" s="482" t="s">
        <v>446</v>
      </c>
      <c r="B258" s="463" t="s">
        <v>175</v>
      </c>
      <c r="C258" s="82" t="s">
        <v>91</v>
      </c>
      <c r="D258" s="104" t="s">
        <v>3</v>
      </c>
      <c r="E258" s="269">
        <v>1050</v>
      </c>
      <c r="F258" s="188">
        <v>8.34</v>
      </c>
      <c r="G258" s="188">
        <v>1.38</v>
      </c>
      <c r="H258" s="188">
        <f t="shared" si="117"/>
        <v>9.7199999999999989</v>
      </c>
      <c r="I258" s="227">
        <f t="shared" si="113"/>
        <v>8757</v>
      </c>
      <c r="J258" s="227">
        <f t="shared" si="114"/>
        <v>1449</v>
      </c>
      <c r="K258" s="228">
        <f t="shared" si="115"/>
        <v>10205.999999999998</v>
      </c>
      <c r="L258" s="76">
        <f t="shared" si="107"/>
        <v>12757.499999999998</v>
      </c>
      <c r="M258" s="229" t="e">
        <f t="shared" si="116"/>
        <v>#REF!</v>
      </c>
    </row>
    <row r="259" spans="1:13" s="4" customFormat="1" ht="12.75" hidden="1" x14ac:dyDescent="0.2">
      <c r="A259" s="482" t="s">
        <v>447</v>
      </c>
      <c r="B259" s="463" t="s">
        <v>176</v>
      </c>
      <c r="C259" s="82" t="s">
        <v>92</v>
      </c>
      <c r="D259" s="104" t="s">
        <v>3</v>
      </c>
      <c r="E259" s="269">
        <v>1850</v>
      </c>
      <c r="F259" s="188">
        <v>13.28</v>
      </c>
      <c r="G259" s="188">
        <v>2.06</v>
      </c>
      <c r="H259" s="188">
        <f t="shared" si="117"/>
        <v>15.34</v>
      </c>
      <c r="I259" s="227">
        <f t="shared" si="113"/>
        <v>24568</v>
      </c>
      <c r="J259" s="227">
        <f t="shared" si="114"/>
        <v>3811</v>
      </c>
      <c r="K259" s="228">
        <f t="shared" si="115"/>
        <v>28379</v>
      </c>
      <c r="L259" s="76">
        <f t="shared" si="107"/>
        <v>35473.75</v>
      </c>
      <c r="M259" s="229" t="e">
        <f t="shared" si="116"/>
        <v>#REF!</v>
      </c>
    </row>
    <row r="260" spans="1:13" s="4" customFormat="1" ht="12.75" hidden="1" x14ac:dyDescent="0.2">
      <c r="A260" s="482" t="s">
        <v>448</v>
      </c>
      <c r="B260" s="463" t="s">
        <v>177</v>
      </c>
      <c r="C260" s="82" t="s">
        <v>93</v>
      </c>
      <c r="D260" s="104" t="s">
        <v>3</v>
      </c>
      <c r="E260" s="269">
        <v>1040</v>
      </c>
      <c r="F260" s="188">
        <v>20.32</v>
      </c>
      <c r="G260" s="188">
        <v>3.09</v>
      </c>
      <c r="H260" s="188">
        <f t="shared" si="117"/>
        <v>23.41</v>
      </c>
      <c r="I260" s="227">
        <f t="shared" si="113"/>
        <v>21132.799999999999</v>
      </c>
      <c r="J260" s="227">
        <f t="shared" si="114"/>
        <v>3213.6</v>
      </c>
      <c r="K260" s="228">
        <f t="shared" si="115"/>
        <v>24346.400000000001</v>
      </c>
      <c r="L260" s="76">
        <f t="shared" si="107"/>
        <v>30433</v>
      </c>
      <c r="M260" s="229" t="e">
        <f t="shared" si="116"/>
        <v>#REF!</v>
      </c>
    </row>
    <row r="261" spans="1:13" s="4" customFormat="1" ht="12.75" hidden="1" x14ac:dyDescent="0.2">
      <c r="A261" s="482" t="s">
        <v>449</v>
      </c>
      <c r="B261" s="463" t="s">
        <v>178</v>
      </c>
      <c r="C261" s="82" t="s">
        <v>94</v>
      </c>
      <c r="D261" s="104" t="s">
        <v>3</v>
      </c>
      <c r="E261" s="269">
        <v>1200</v>
      </c>
      <c r="F261" s="188">
        <v>25.54</v>
      </c>
      <c r="G261" s="188">
        <v>1.71</v>
      </c>
      <c r="H261" s="188">
        <f t="shared" si="117"/>
        <v>27.25</v>
      </c>
      <c r="I261" s="227">
        <f t="shared" si="113"/>
        <v>30648</v>
      </c>
      <c r="J261" s="227">
        <f t="shared" si="114"/>
        <v>2052</v>
      </c>
      <c r="K261" s="228">
        <f t="shared" si="115"/>
        <v>32700</v>
      </c>
      <c r="L261" s="76">
        <f t="shared" si="107"/>
        <v>40875</v>
      </c>
      <c r="M261" s="229" t="e">
        <f t="shared" si="116"/>
        <v>#REF!</v>
      </c>
    </row>
    <row r="262" spans="1:13" s="4" customFormat="1" ht="12.75" hidden="1" x14ac:dyDescent="0.2">
      <c r="A262" s="482" t="s">
        <v>450</v>
      </c>
      <c r="B262" s="463" t="s">
        <v>1068</v>
      </c>
      <c r="C262" s="82" t="s">
        <v>562</v>
      </c>
      <c r="D262" s="104" t="s">
        <v>3</v>
      </c>
      <c r="E262" s="269">
        <v>50</v>
      </c>
      <c r="F262" s="188">
        <v>35.06</v>
      </c>
      <c r="G262" s="188">
        <v>1.95</v>
      </c>
      <c r="H262" s="188">
        <f t="shared" si="117"/>
        <v>37.010000000000005</v>
      </c>
      <c r="I262" s="227">
        <f t="shared" si="113"/>
        <v>1753</v>
      </c>
      <c r="J262" s="227">
        <f t="shared" si="114"/>
        <v>97.5</v>
      </c>
      <c r="K262" s="228">
        <f t="shared" si="115"/>
        <v>1850.5000000000002</v>
      </c>
      <c r="L262" s="76">
        <f t="shared" si="107"/>
        <v>2313.1250000000005</v>
      </c>
      <c r="M262" s="229" t="e">
        <f t="shared" si="116"/>
        <v>#REF!</v>
      </c>
    </row>
    <row r="263" spans="1:13" s="4" customFormat="1" ht="12.75" hidden="1" x14ac:dyDescent="0.2">
      <c r="A263" s="482" t="s">
        <v>451</v>
      </c>
      <c r="B263" s="463" t="s">
        <v>1069</v>
      </c>
      <c r="C263" s="82" t="s">
        <v>563</v>
      </c>
      <c r="D263" s="104" t="s">
        <v>3</v>
      </c>
      <c r="E263" s="269">
        <v>50</v>
      </c>
      <c r="F263" s="188">
        <v>49.8</v>
      </c>
      <c r="G263" s="188">
        <v>2.3199999999999998</v>
      </c>
      <c r="H263" s="188">
        <f t="shared" si="117"/>
        <v>52.12</v>
      </c>
      <c r="I263" s="227">
        <f t="shared" si="113"/>
        <v>2490</v>
      </c>
      <c r="J263" s="227">
        <f t="shared" si="114"/>
        <v>115.99999999999999</v>
      </c>
      <c r="K263" s="228">
        <f t="shared" si="115"/>
        <v>2606</v>
      </c>
      <c r="L263" s="76">
        <f t="shared" si="107"/>
        <v>3257.5</v>
      </c>
      <c r="M263" s="229" t="e">
        <f t="shared" si="116"/>
        <v>#REF!</v>
      </c>
    </row>
    <row r="264" spans="1:13" s="4" customFormat="1" ht="12.75" hidden="1" x14ac:dyDescent="0.2">
      <c r="A264" s="482" t="s">
        <v>452</v>
      </c>
      <c r="B264" s="463" t="s">
        <v>1070</v>
      </c>
      <c r="C264" s="82" t="s">
        <v>564</v>
      </c>
      <c r="D264" s="104" t="s">
        <v>3</v>
      </c>
      <c r="E264" s="269">
        <v>200</v>
      </c>
      <c r="F264" s="188">
        <v>68.819999999999993</v>
      </c>
      <c r="G264" s="188">
        <v>2.81</v>
      </c>
      <c r="H264" s="188">
        <f t="shared" si="117"/>
        <v>71.63</v>
      </c>
      <c r="I264" s="227">
        <f t="shared" si="113"/>
        <v>13763.999999999998</v>
      </c>
      <c r="J264" s="227">
        <f t="shared" si="114"/>
        <v>562</v>
      </c>
      <c r="K264" s="228">
        <f t="shared" si="115"/>
        <v>14326</v>
      </c>
      <c r="L264" s="76">
        <f t="shared" si="107"/>
        <v>17907.5</v>
      </c>
      <c r="M264" s="229" t="e">
        <f t="shared" si="116"/>
        <v>#REF!</v>
      </c>
    </row>
    <row r="265" spans="1:13" s="4" customFormat="1" ht="12.75" hidden="1" x14ac:dyDescent="0.2">
      <c r="A265" s="482" t="s">
        <v>453</v>
      </c>
      <c r="B265" s="463" t="s">
        <v>1071</v>
      </c>
      <c r="C265" s="82" t="s">
        <v>565</v>
      </c>
      <c r="D265" s="104" t="s">
        <v>3</v>
      </c>
      <c r="E265" s="269">
        <v>200</v>
      </c>
      <c r="F265" s="188">
        <v>91.31</v>
      </c>
      <c r="G265" s="188">
        <v>3.43</v>
      </c>
      <c r="H265" s="188">
        <f t="shared" si="117"/>
        <v>94.740000000000009</v>
      </c>
      <c r="I265" s="227">
        <f t="shared" si="113"/>
        <v>18262</v>
      </c>
      <c r="J265" s="227">
        <f t="shared" si="114"/>
        <v>686</v>
      </c>
      <c r="K265" s="228">
        <f t="shared" si="115"/>
        <v>18948</v>
      </c>
      <c r="L265" s="76">
        <f t="shared" si="107"/>
        <v>23685</v>
      </c>
      <c r="M265" s="229" t="e">
        <f t="shared" si="116"/>
        <v>#REF!</v>
      </c>
    </row>
    <row r="266" spans="1:13" s="4" customFormat="1" ht="12.75" hidden="1" x14ac:dyDescent="0.2">
      <c r="A266" s="482" t="s">
        <v>618</v>
      </c>
      <c r="B266" s="463" t="s">
        <v>108</v>
      </c>
      <c r="C266" s="82" t="s">
        <v>302</v>
      </c>
      <c r="D266" s="104" t="s">
        <v>3</v>
      </c>
      <c r="E266" s="269">
        <v>3400</v>
      </c>
      <c r="F266" s="188">
        <v>2.2200000000000002</v>
      </c>
      <c r="G266" s="188">
        <v>0.1</v>
      </c>
      <c r="H266" s="188">
        <f t="shared" si="117"/>
        <v>2.3200000000000003</v>
      </c>
      <c r="I266" s="227">
        <f t="shared" si="113"/>
        <v>7548.0000000000009</v>
      </c>
      <c r="J266" s="227">
        <f t="shared" si="114"/>
        <v>340</v>
      </c>
      <c r="K266" s="228">
        <f t="shared" si="115"/>
        <v>7888.0000000000009</v>
      </c>
      <c r="L266" s="76">
        <f t="shared" si="107"/>
        <v>9860.0000000000018</v>
      </c>
      <c r="M266" s="229" t="e">
        <f t="shared" si="116"/>
        <v>#REF!</v>
      </c>
    </row>
    <row r="267" spans="1:13" s="4" customFormat="1" ht="12.75" hidden="1" x14ac:dyDescent="0.2">
      <c r="A267" s="482" t="s">
        <v>619</v>
      </c>
      <c r="B267" s="463" t="s">
        <v>108</v>
      </c>
      <c r="C267" s="82" t="s">
        <v>303</v>
      </c>
      <c r="D267" s="104" t="s">
        <v>3</v>
      </c>
      <c r="E267" s="269">
        <v>810</v>
      </c>
      <c r="F267" s="188">
        <v>2.2200000000000002</v>
      </c>
      <c r="G267" s="188">
        <v>0.1</v>
      </c>
      <c r="H267" s="188">
        <f t="shared" si="117"/>
        <v>2.3200000000000003</v>
      </c>
      <c r="I267" s="227">
        <f t="shared" si="113"/>
        <v>1798.2</v>
      </c>
      <c r="J267" s="227">
        <f t="shared" si="114"/>
        <v>81</v>
      </c>
      <c r="K267" s="228">
        <f t="shared" si="115"/>
        <v>1879.2000000000003</v>
      </c>
      <c r="L267" s="76">
        <f t="shared" si="107"/>
        <v>2349.0000000000005</v>
      </c>
      <c r="M267" s="229" t="e">
        <f t="shared" si="116"/>
        <v>#REF!</v>
      </c>
    </row>
    <row r="268" spans="1:13" s="4" customFormat="1" ht="12.75" hidden="1" x14ac:dyDescent="0.2">
      <c r="A268" s="482" t="s">
        <v>620</v>
      </c>
      <c r="B268" s="463" t="s">
        <v>182</v>
      </c>
      <c r="C268" s="82" t="s">
        <v>1243</v>
      </c>
      <c r="D268" s="104" t="s">
        <v>3</v>
      </c>
      <c r="E268" s="269">
        <v>2000</v>
      </c>
      <c r="F268" s="188">
        <v>1.6</v>
      </c>
      <c r="G268" s="188">
        <v>0.44</v>
      </c>
      <c r="H268" s="188">
        <f t="shared" si="117"/>
        <v>2.04</v>
      </c>
      <c r="I268" s="227">
        <f t="shared" si="113"/>
        <v>3200</v>
      </c>
      <c r="J268" s="227">
        <f t="shared" si="114"/>
        <v>880</v>
      </c>
      <c r="K268" s="228">
        <f t="shared" si="115"/>
        <v>4080</v>
      </c>
      <c r="L268" s="76">
        <f t="shared" si="107"/>
        <v>5100</v>
      </c>
      <c r="M268" s="229" t="e">
        <f t="shared" si="116"/>
        <v>#REF!</v>
      </c>
    </row>
    <row r="269" spans="1:13" s="4" customFormat="1" ht="12.75" hidden="1" x14ac:dyDescent="0.2">
      <c r="A269" s="482" t="s">
        <v>621</v>
      </c>
      <c r="B269" s="463" t="s">
        <v>182</v>
      </c>
      <c r="C269" s="82" t="s">
        <v>304</v>
      </c>
      <c r="D269" s="104" t="s">
        <v>3</v>
      </c>
      <c r="E269" s="269">
        <v>2000</v>
      </c>
      <c r="F269" s="188">
        <v>1.6</v>
      </c>
      <c r="G269" s="188">
        <v>0.44</v>
      </c>
      <c r="H269" s="188">
        <f t="shared" si="117"/>
        <v>2.04</v>
      </c>
      <c r="I269" s="227">
        <f t="shared" si="113"/>
        <v>3200</v>
      </c>
      <c r="J269" s="227">
        <f t="shared" si="114"/>
        <v>880</v>
      </c>
      <c r="K269" s="228">
        <f t="shared" si="115"/>
        <v>4080</v>
      </c>
      <c r="L269" s="76">
        <f t="shared" si="107"/>
        <v>5100</v>
      </c>
      <c r="M269" s="229" t="e">
        <f t="shared" si="116"/>
        <v>#REF!</v>
      </c>
    </row>
    <row r="270" spans="1:13" s="4" customFormat="1" ht="12.75" hidden="1" x14ac:dyDescent="0.2">
      <c r="A270" s="482" t="s">
        <v>622</v>
      </c>
      <c r="B270" s="482" t="s">
        <v>1073</v>
      </c>
      <c r="C270" s="82" t="s">
        <v>566</v>
      </c>
      <c r="D270" s="104" t="s">
        <v>15</v>
      </c>
      <c r="E270" s="94">
        <v>1</v>
      </c>
      <c r="F270" s="188" t="e">
        <f>#REF!</f>
        <v>#REF!</v>
      </c>
      <c r="G270" s="188" t="e">
        <f>#REF!</f>
        <v>#REF!</v>
      </c>
      <c r="H270" s="188" t="e">
        <f t="shared" si="117"/>
        <v>#REF!</v>
      </c>
      <c r="I270" s="185" t="e">
        <f t="shared" si="113"/>
        <v>#REF!</v>
      </c>
      <c r="J270" s="185" t="e">
        <f t="shared" si="114"/>
        <v>#REF!</v>
      </c>
      <c r="K270" s="186" t="e">
        <f t="shared" si="115"/>
        <v>#REF!</v>
      </c>
      <c r="L270" s="186" t="e">
        <f>I270*1.12+J270*1.25</f>
        <v>#REF!</v>
      </c>
      <c r="M270" s="187" t="e">
        <f t="shared" si="116"/>
        <v>#REF!</v>
      </c>
    </row>
    <row r="271" spans="1:13" s="4" customFormat="1" ht="18" x14ac:dyDescent="0.25">
      <c r="A271" s="514"/>
      <c r="B271" s="502"/>
      <c r="C271" s="787" t="s">
        <v>95</v>
      </c>
      <c r="D271" s="102"/>
      <c r="E271" s="98"/>
      <c r="F271" s="508"/>
      <c r="G271" s="508"/>
      <c r="H271" s="508"/>
      <c r="I271" s="516"/>
      <c r="J271" s="516"/>
      <c r="K271" s="516"/>
      <c r="L271" s="517"/>
      <c r="M271" s="516"/>
    </row>
    <row r="272" spans="1:13" s="4" customFormat="1" ht="18" x14ac:dyDescent="0.25">
      <c r="A272" s="514" t="s">
        <v>1249</v>
      </c>
      <c r="B272" s="502"/>
      <c r="C272" s="507" t="s">
        <v>68</v>
      </c>
      <c r="D272" s="101"/>
      <c r="E272" s="95"/>
      <c r="F272" s="508"/>
      <c r="G272" s="508"/>
      <c r="H272" s="508"/>
      <c r="I272" s="23" t="e">
        <f>SUM(I273:I294)</f>
        <v>#REF!</v>
      </c>
      <c r="J272" s="23" t="e">
        <f>SUM(J273:J294)</f>
        <v>#REF!</v>
      </c>
      <c r="K272" s="23" t="e">
        <f>SUM(K273:K294)</f>
        <v>#REF!</v>
      </c>
      <c r="L272" s="23" t="e">
        <f>SUM(L273:L294)</f>
        <v>#REF!</v>
      </c>
      <c r="M272" s="23" t="e">
        <f>SUM(M273:M294)</f>
        <v>#REF!</v>
      </c>
    </row>
    <row r="273" spans="1:13" s="4" customFormat="1" ht="12.75" hidden="1" x14ac:dyDescent="0.2">
      <c r="A273" s="504" t="s">
        <v>437</v>
      </c>
      <c r="B273" s="515" t="s">
        <v>857</v>
      </c>
      <c r="C273" s="91" t="s">
        <v>307</v>
      </c>
      <c r="D273" s="103" t="s">
        <v>69</v>
      </c>
      <c r="E273" s="112">
        <v>7</v>
      </c>
      <c r="F273" s="362" t="e">
        <f>#REF!</f>
        <v>#REF!</v>
      </c>
      <c r="G273" s="362" t="e">
        <f>#REF!</f>
        <v>#REF!</v>
      </c>
      <c r="H273" s="362" t="e">
        <f t="shared" ref="H273:H294" si="118">F273+G273</f>
        <v>#REF!</v>
      </c>
      <c r="I273" s="185" t="e">
        <f>E273*F273</f>
        <v>#REF!</v>
      </c>
      <c r="J273" s="185" t="e">
        <f t="shared" ref="J273:J294" si="119">E273*G273</f>
        <v>#REF!</v>
      </c>
      <c r="K273" s="186" t="e">
        <f t="shared" ref="K273:K294" si="120">E273*H273</f>
        <v>#REF!</v>
      </c>
      <c r="L273" s="76" t="e">
        <f t="shared" ref="L273:L308" si="121">K273*1.25</f>
        <v>#REF!</v>
      </c>
      <c r="M273" s="187" t="e">
        <f t="shared" ref="M273:M294" si="122">K273/$K$1050*100</f>
        <v>#REF!</v>
      </c>
    </row>
    <row r="274" spans="1:13" s="4" customFormat="1" hidden="1" x14ac:dyDescent="0.2">
      <c r="A274" s="482" t="s">
        <v>438</v>
      </c>
      <c r="B274" s="515" t="s">
        <v>856</v>
      </c>
      <c r="C274" s="82" t="s">
        <v>308</v>
      </c>
      <c r="D274" s="104" t="s">
        <v>69</v>
      </c>
      <c r="E274" s="109">
        <v>40</v>
      </c>
      <c r="F274" s="188" t="e">
        <f>#REF!</f>
        <v>#REF!</v>
      </c>
      <c r="G274" s="188" t="e">
        <f>#REF!</f>
        <v>#REF!</v>
      </c>
      <c r="H274" s="362" t="e">
        <f t="shared" si="118"/>
        <v>#REF!</v>
      </c>
      <c r="I274" s="227" t="e">
        <f t="shared" ref="I274:I294" si="123">E274*F274</f>
        <v>#REF!</v>
      </c>
      <c r="J274" s="227" t="e">
        <f t="shared" si="119"/>
        <v>#REF!</v>
      </c>
      <c r="K274" s="228" t="e">
        <f t="shared" si="120"/>
        <v>#REF!</v>
      </c>
      <c r="L274" s="76" t="e">
        <f t="shared" si="121"/>
        <v>#REF!</v>
      </c>
      <c r="M274" s="229" t="e">
        <f t="shared" si="122"/>
        <v>#REF!</v>
      </c>
    </row>
    <row r="275" spans="1:13" s="4" customFormat="1" ht="12.75" hidden="1" x14ac:dyDescent="0.2">
      <c r="A275" s="482" t="s">
        <v>439</v>
      </c>
      <c r="B275" s="515" t="s">
        <v>864</v>
      </c>
      <c r="C275" s="82" t="s">
        <v>292</v>
      </c>
      <c r="D275" s="100" t="s">
        <v>67</v>
      </c>
      <c r="E275" s="96">
        <v>14</v>
      </c>
      <c r="F275" s="188" t="e">
        <f>#REF!</f>
        <v>#REF!</v>
      </c>
      <c r="G275" s="188" t="e">
        <f>#REF!</f>
        <v>#REF!</v>
      </c>
      <c r="H275" s="362" t="e">
        <f t="shared" si="118"/>
        <v>#REF!</v>
      </c>
      <c r="I275" s="227" t="e">
        <f t="shared" si="123"/>
        <v>#REF!</v>
      </c>
      <c r="J275" s="227" t="e">
        <f t="shared" si="119"/>
        <v>#REF!</v>
      </c>
      <c r="K275" s="228" t="e">
        <f t="shared" si="120"/>
        <v>#REF!</v>
      </c>
      <c r="L275" s="76" t="e">
        <f t="shared" si="121"/>
        <v>#REF!</v>
      </c>
      <c r="M275" s="229" t="e">
        <f t="shared" si="122"/>
        <v>#REF!</v>
      </c>
    </row>
    <row r="276" spans="1:13" s="4" customFormat="1" hidden="1" x14ac:dyDescent="0.2">
      <c r="A276" s="482" t="s">
        <v>440</v>
      </c>
      <c r="B276" s="515" t="s">
        <v>863</v>
      </c>
      <c r="C276" s="82" t="s">
        <v>309</v>
      </c>
      <c r="D276" s="114" t="s">
        <v>67</v>
      </c>
      <c r="E276" s="109">
        <v>80</v>
      </c>
      <c r="F276" s="188" t="e">
        <f>#REF!</f>
        <v>#REF!</v>
      </c>
      <c r="G276" s="188" t="e">
        <f>#REF!</f>
        <v>#REF!</v>
      </c>
      <c r="H276" s="362" t="e">
        <f t="shared" si="118"/>
        <v>#REF!</v>
      </c>
      <c r="I276" s="227" t="e">
        <f t="shared" si="123"/>
        <v>#REF!</v>
      </c>
      <c r="J276" s="227" t="e">
        <f t="shared" si="119"/>
        <v>#REF!</v>
      </c>
      <c r="K276" s="228" t="e">
        <f t="shared" si="120"/>
        <v>#REF!</v>
      </c>
      <c r="L276" s="76" t="e">
        <f t="shared" si="121"/>
        <v>#REF!</v>
      </c>
      <c r="M276" s="229" t="e">
        <f t="shared" si="122"/>
        <v>#REF!</v>
      </c>
    </row>
    <row r="277" spans="1:13" s="4" customFormat="1" ht="12.75" hidden="1" x14ac:dyDescent="0.2">
      <c r="A277" s="482" t="s">
        <v>441</v>
      </c>
      <c r="B277" s="515" t="s">
        <v>868</v>
      </c>
      <c r="C277" s="82" t="s">
        <v>70</v>
      </c>
      <c r="D277" s="100" t="s">
        <v>67</v>
      </c>
      <c r="E277" s="96">
        <v>21</v>
      </c>
      <c r="F277" s="188" t="e">
        <f>#REF!</f>
        <v>#REF!</v>
      </c>
      <c r="G277" s="188" t="e">
        <f>#REF!</f>
        <v>#REF!</v>
      </c>
      <c r="H277" s="362" t="e">
        <f t="shared" si="118"/>
        <v>#REF!</v>
      </c>
      <c r="I277" s="227" t="e">
        <f t="shared" si="123"/>
        <v>#REF!</v>
      </c>
      <c r="J277" s="227" t="e">
        <f t="shared" si="119"/>
        <v>#REF!</v>
      </c>
      <c r="K277" s="228" t="e">
        <f t="shared" si="120"/>
        <v>#REF!</v>
      </c>
      <c r="L277" s="76" t="e">
        <f t="shared" si="121"/>
        <v>#REF!</v>
      </c>
      <c r="M277" s="229" t="e">
        <f t="shared" si="122"/>
        <v>#REF!</v>
      </c>
    </row>
    <row r="278" spans="1:13" s="4" customFormat="1" hidden="1" x14ac:dyDescent="0.2">
      <c r="A278" s="482" t="s">
        <v>445</v>
      </c>
      <c r="B278" s="515" t="s">
        <v>867</v>
      </c>
      <c r="C278" s="82" t="s">
        <v>310</v>
      </c>
      <c r="D278" s="100" t="s">
        <v>67</v>
      </c>
      <c r="E278" s="109">
        <v>120</v>
      </c>
      <c r="F278" s="188" t="e">
        <f>#REF!</f>
        <v>#REF!</v>
      </c>
      <c r="G278" s="188" t="e">
        <f>#REF!</f>
        <v>#REF!</v>
      </c>
      <c r="H278" s="362" t="e">
        <f t="shared" si="118"/>
        <v>#REF!</v>
      </c>
      <c r="I278" s="227" t="e">
        <f t="shared" si="123"/>
        <v>#REF!</v>
      </c>
      <c r="J278" s="227" t="e">
        <f t="shared" si="119"/>
        <v>#REF!</v>
      </c>
      <c r="K278" s="228" t="e">
        <f t="shared" si="120"/>
        <v>#REF!</v>
      </c>
      <c r="L278" s="76" t="e">
        <f t="shared" si="121"/>
        <v>#REF!</v>
      </c>
      <c r="M278" s="229" t="e">
        <f t="shared" si="122"/>
        <v>#REF!</v>
      </c>
    </row>
    <row r="279" spans="1:13" s="4" customFormat="1" ht="12.75" hidden="1" x14ac:dyDescent="0.2">
      <c r="A279" s="482" t="s">
        <v>446</v>
      </c>
      <c r="B279" s="515" t="s">
        <v>869</v>
      </c>
      <c r="C279" s="82" t="s">
        <v>71</v>
      </c>
      <c r="D279" s="100" t="s">
        <v>69</v>
      </c>
      <c r="E279" s="96">
        <v>60</v>
      </c>
      <c r="F279" s="188" t="e">
        <f>#REF!</f>
        <v>#REF!</v>
      </c>
      <c r="G279" s="188" t="e">
        <f>#REF!</f>
        <v>#REF!</v>
      </c>
      <c r="H279" s="362" t="e">
        <f t="shared" si="118"/>
        <v>#REF!</v>
      </c>
      <c r="I279" s="227" t="e">
        <f t="shared" si="123"/>
        <v>#REF!</v>
      </c>
      <c r="J279" s="227" t="e">
        <f t="shared" si="119"/>
        <v>#REF!</v>
      </c>
      <c r="K279" s="228" t="e">
        <f t="shared" si="120"/>
        <v>#REF!</v>
      </c>
      <c r="L279" s="76" t="e">
        <f t="shared" si="121"/>
        <v>#REF!</v>
      </c>
      <c r="M279" s="229" t="e">
        <f t="shared" si="122"/>
        <v>#REF!</v>
      </c>
    </row>
    <row r="280" spans="1:13" s="4" customFormat="1" ht="12.75" hidden="1" x14ac:dyDescent="0.2">
      <c r="A280" s="482" t="s">
        <v>447</v>
      </c>
      <c r="B280" s="463" t="s">
        <v>736</v>
      </c>
      <c r="C280" s="82" t="s">
        <v>311</v>
      </c>
      <c r="D280" s="104" t="s">
        <v>69</v>
      </c>
      <c r="E280" s="96">
        <v>25</v>
      </c>
      <c r="F280" s="228">
        <v>29.19</v>
      </c>
      <c r="G280" s="228">
        <v>12.09</v>
      </c>
      <c r="H280" s="228">
        <f t="shared" si="118"/>
        <v>41.28</v>
      </c>
      <c r="I280" s="227">
        <f t="shared" si="123"/>
        <v>729.75</v>
      </c>
      <c r="J280" s="227">
        <f t="shared" si="119"/>
        <v>302.25</v>
      </c>
      <c r="K280" s="228">
        <f t="shared" si="120"/>
        <v>1032</v>
      </c>
      <c r="L280" s="76">
        <f t="shared" si="121"/>
        <v>1290</v>
      </c>
      <c r="M280" s="229" t="e">
        <f t="shared" si="122"/>
        <v>#REF!</v>
      </c>
    </row>
    <row r="281" spans="1:13" s="4" customFormat="1" ht="12.75" hidden="1" x14ac:dyDescent="0.2">
      <c r="A281" s="482" t="s">
        <v>448</v>
      </c>
      <c r="B281" s="463" t="s">
        <v>104</v>
      </c>
      <c r="C281" s="82" t="s">
        <v>96</v>
      </c>
      <c r="D281" s="104" t="s">
        <v>3</v>
      </c>
      <c r="E281" s="96">
        <v>200</v>
      </c>
      <c r="F281" s="188">
        <v>6.78</v>
      </c>
      <c r="G281" s="188">
        <v>3.61</v>
      </c>
      <c r="H281" s="228">
        <f t="shared" si="118"/>
        <v>10.39</v>
      </c>
      <c r="I281" s="227">
        <f t="shared" si="123"/>
        <v>1356</v>
      </c>
      <c r="J281" s="227">
        <f t="shared" si="119"/>
        <v>722</v>
      </c>
      <c r="K281" s="228">
        <f t="shared" si="120"/>
        <v>2078</v>
      </c>
      <c r="L281" s="76">
        <f t="shared" si="121"/>
        <v>2597.5</v>
      </c>
      <c r="M281" s="229" t="e">
        <f t="shared" si="122"/>
        <v>#REF!</v>
      </c>
    </row>
    <row r="282" spans="1:13" s="4" customFormat="1" ht="12.75" hidden="1" x14ac:dyDescent="0.2">
      <c r="A282" s="482" t="s">
        <v>449</v>
      </c>
      <c r="B282" s="463" t="s">
        <v>737</v>
      </c>
      <c r="C282" s="82" t="s">
        <v>312</v>
      </c>
      <c r="D282" s="104" t="s">
        <v>3</v>
      </c>
      <c r="E282" s="96">
        <v>30</v>
      </c>
      <c r="F282" s="188">
        <v>8.6</v>
      </c>
      <c r="G282" s="188">
        <v>3.53</v>
      </c>
      <c r="H282" s="228">
        <f t="shared" si="118"/>
        <v>12.129999999999999</v>
      </c>
      <c r="I282" s="227">
        <f t="shared" si="123"/>
        <v>258</v>
      </c>
      <c r="J282" s="227">
        <f t="shared" si="119"/>
        <v>105.89999999999999</v>
      </c>
      <c r="K282" s="228">
        <f t="shared" si="120"/>
        <v>363.9</v>
      </c>
      <c r="L282" s="76">
        <f t="shared" si="121"/>
        <v>454.875</v>
      </c>
      <c r="M282" s="229" t="e">
        <f t="shared" si="122"/>
        <v>#REF!</v>
      </c>
    </row>
    <row r="283" spans="1:13" s="4" customFormat="1" ht="12.75" hidden="1" x14ac:dyDescent="0.2">
      <c r="A283" s="482" t="s">
        <v>450</v>
      </c>
      <c r="B283" s="463" t="s">
        <v>109</v>
      </c>
      <c r="C283" s="82" t="s">
        <v>313</v>
      </c>
      <c r="D283" s="104" t="s">
        <v>69</v>
      </c>
      <c r="E283" s="96">
        <v>145</v>
      </c>
      <c r="F283" s="188">
        <v>113.88</v>
      </c>
      <c r="G283" s="188">
        <v>26.4</v>
      </c>
      <c r="H283" s="228">
        <f t="shared" si="118"/>
        <v>140.28</v>
      </c>
      <c r="I283" s="227">
        <f t="shared" si="123"/>
        <v>16512.599999999999</v>
      </c>
      <c r="J283" s="227">
        <f t="shared" si="119"/>
        <v>3828</v>
      </c>
      <c r="K283" s="228">
        <f t="shared" si="120"/>
        <v>20340.599999999999</v>
      </c>
      <c r="L283" s="76">
        <f t="shared" si="121"/>
        <v>25425.75</v>
      </c>
      <c r="M283" s="229" t="e">
        <f t="shared" si="122"/>
        <v>#REF!</v>
      </c>
    </row>
    <row r="284" spans="1:13" s="4" customFormat="1" ht="12.75" hidden="1" x14ac:dyDescent="0.2">
      <c r="A284" s="482" t="s">
        <v>451</v>
      </c>
      <c r="B284" s="463" t="s">
        <v>111</v>
      </c>
      <c r="C284" s="82" t="s">
        <v>97</v>
      </c>
      <c r="D284" s="100" t="s">
        <v>67</v>
      </c>
      <c r="E284" s="96">
        <v>5</v>
      </c>
      <c r="F284" s="188">
        <v>7.65</v>
      </c>
      <c r="G284" s="188">
        <v>6.77</v>
      </c>
      <c r="H284" s="228">
        <f t="shared" si="118"/>
        <v>14.42</v>
      </c>
      <c r="I284" s="227">
        <f t="shared" si="123"/>
        <v>38.25</v>
      </c>
      <c r="J284" s="227">
        <f t="shared" si="119"/>
        <v>33.849999999999994</v>
      </c>
      <c r="K284" s="228">
        <f t="shared" si="120"/>
        <v>72.099999999999994</v>
      </c>
      <c r="L284" s="76">
        <f t="shared" si="121"/>
        <v>90.125</v>
      </c>
      <c r="M284" s="229" t="e">
        <f t="shared" si="122"/>
        <v>#REF!</v>
      </c>
    </row>
    <row r="285" spans="1:13" s="4" customFormat="1" ht="12.75" hidden="1" x14ac:dyDescent="0.2">
      <c r="A285" s="482" t="s">
        <v>452</v>
      </c>
      <c r="B285" s="463" t="s">
        <v>110</v>
      </c>
      <c r="C285" s="82" t="s">
        <v>79</v>
      </c>
      <c r="D285" s="100" t="s">
        <v>67</v>
      </c>
      <c r="E285" s="96">
        <v>50</v>
      </c>
      <c r="F285" s="188">
        <v>3.4</v>
      </c>
      <c r="G285" s="188">
        <v>3.78</v>
      </c>
      <c r="H285" s="228">
        <f t="shared" si="118"/>
        <v>7.18</v>
      </c>
      <c r="I285" s="227">
        <f t="shared" si="123"/>
        <v>170</v>
      </c>
      <c r="J285" s="227">
        <f t="shared" si="119"/>
        <v>189</v>
      </c>
      <c r="K285" s="228">
        <f t="shared" si="120"/>
        <v>359</v>
      </c>
      <c r="L285" s="76">
        <f t="shared" si="121"/>
        <v>448.75</v>
      </c>
      <c r="M285" s="229" t="e">
        <f t="shared" si="122"/>
        <v>#REF!</v>
      </c>
    </row>
    <row r="286" spans="1:13" s="4" customFormat="1" ht="12.75" hidden="1" x14ac:dyDescent="0.2">
      <c r="A286" s="482" t="s">
        <v>453</v>
      </c>
      <c r="B286" s="482" t="s">
        <v>1072</v>
      </c>
      <c r="C286" s="82" t="s">
        <v>98</v>
      </c>
      <c r="D286" s="100" t="s">
        <v>67</v>
      </c>
      <c r="E286" s="96">
        <v>2</v>
      </c>
      <c r="F286" s="188" t="e">
        <f>#REF!</f>
        <v>#REF!</v>
      </c>
      <c r="G286" s="188" t="e">
        <f>#REF!</f>
        <v>#REF!</v>
      </c>
      <c r="H286" s="228" t="e">
        <f t="shared" si="118"/>
        <v>#REF!</v>
      </c>
      <c r="I286" s="227" t="e">
        <f t="shared" si="123"/>
        <v>#REF!</v>
      </c>
      <c r="J286" s="227" t="e">
        <f t="shared" si="119"/>
        <v>#REF!</v>
      </c>
      <c r="K286" s="228" t="e">
        <f t="shared" si="120"/>
        <v>#REF!</v>
      </c>
      <c r="L286" s="76" t="e">
        <f t="shared" si="121"/>
        <v>#REF!</v>
      </c>
      <c r="M286" s="229" t="e">
        <f t="shared" si="122"/>
        <v>#REF!</v>
      </c>
    </row>
    <row r="287" spans="1:13" s="4" customFormat="1" ht="12.75" hidden="1" x14ac:dyDescent="0.2">
      <c r="A287" s="482" t="s">
        <v>617</v>
      </c>
      <c r="B287" s="463" t="s">
        <v>114</v>
      </c>
      <c r="C287" s="82" t="s">
        <v>80</v>
      </c>
      <c r="D287" s="100" t="s">
        <v>67</v>
      </c>
      <c r="E287" s="96">
        <v>290</v>
      </c>
      <c r="F287" s="188">
        <v>16.13</v>
      </c>
      <c r="G287" s="188">
        <v>13.04</v>
      </c>
      <c r="H287" s="228">
        <f t="shared" si="118"/>
        <v>29.169999999999998</v>
      </c>
      <c r="I287" s="227">
        <f t="shared" si="123"/>
        <v>4677.7</v>
      </c>
      <c r="J287" s="227">
        <f t="shared" si="119"/>
        <v>3781.6</v>
      </c>
      <c r="K287" s="228">
        <f t="shared" si="120"/>
        <v>8459.2999999999993</v>
      </c>
      <c r="L287" s="76">
        <f t="shared" si="121"/>
        <v>10574.125</v>
      </c>
      <c r="M287" s="229" t="e">
        <f t="shared" si="122"/>
        <v>#REF!</v>
      </c>
    </row>
    <row r="288" spans="1:13" s="4" customFormat="1" ht="12.75" hidden="1" x14ac:dyDescent="0.2">
      <c r="A288" s="482" t="s">
        <v>618</v>
      </c>
      <c r="B288" s="482" t="s">
        <v>874</v>
      </c>
      <c r="C288" s="82" t="s">
        <v>99</v>
      </c>
      <c r="D288" s="100" t="s">
        <v>67</v>
      </c>
      <c r="E288" s="96">
        <v>5</v>
      </c>
      <c r="F288" s="188" t="e">
        <f>#REF!</f>
        <v>#REF!</v>
      </c>
      <c r="G288" s="188" t="e">
        <f>#REF!</f>
        <v>#REF!</v>
      </c>
      <c r="H288" s="228" t="e">
        <f t="shared" si="118"/>
        <v>#REF!</v>
      </c>
      <c r="I288" s="227" t="e">
        <f t="shared" si="123"/>
        <v>#REF!</v>
      </c>
      <c r="J288" s="227" t="e">
        <f t="shared" si="119"/>
        <v>#REF!</v>
      </c>
      <c r="K288" s="228" t="e">
        <f t="shared" si="120"/>
        <v>#REF!</v>
      </c>
      <c r="L288" s="76" t="e">
        <f t="shared" si="121"/>
        <v>#REF!</v>
      </c>
      <c r="M288" s="229" t="e">
        <f t="shared" si="122"/>
        <v>#REF!</v>
      </c>
    </row>
    <row r="289" spans="1:13" s="4" customFormat="1" ht="12.75" hidden="1" x14ac:dyDescent="0.2">
      <c r="A289" s="482" t="s">
        <v>619</v>
      </c>
      <c r="B289" s="463" t="s">
        <v>881</v>
      </c>
      <c r="C289" s="82" t="s">
        <v>82</v>
      </c>
      <c r="D289" s="100" t="s">
        <v>67</v>
      </c>
      <c r="E289" s="96">
        <v>75</v>
      </c>
      <c r="F289" s="188" t="e">
        <f>#REF!</f>
        <v>#REF!</v>
      </c>
      <c r="G289" s="188" t="e">
        <f>#REF!</f>
        <v>#REF!</v>
      </c>
      <c r="H289" s="228" t="e">
        <f t="shared" si="118"/>
        <v>#REF!</v>
      </c>
      <c r="I289" s="227" t="e">
        <f t="shared" si="123"/>
        <v>#REF!</v>
      </c>
      <c r="J289" s="227" t="e">
        <f t="shared" si="119"/>
        <v>#REF!</v>
      </c>
      <c r="K289" s="228" t="e">
        <f t="shared" si="120"/>
        <v>#REF!</v>
      </c>
      <c r="L289" s="76" t="e">
        <f t="shared" si="121"/>
        <v>#REF!</v>
      </c>
      <c r="M289" s="229" t="e">
        <f t="shared" si="122"/>
        <v>#REF!</v>
      </c>
    </row>
    <row r="290" spans="1:13" s="4" customFormat="1" ht="12.75" hidden="1" x14ac:dyDescent="0.2">
      <c r="A290" s="482" t="s">
        <v>620</v>
      </c>
      <c r="B290" s="482" t="s">
        <v>883</v>
      </c>
      <c r="C290" s="82" t="s">
        <v>294</v>
      </c>
      <c r="D290" s="100" t="s">
        <v>67</v>
      </c>
      <c r="E290" s="96">
        <v>44</v>
      </c>
      <c r="F290" s="188" t="e">
        <f>#REF!</f>
        <v>#REF!</v>
      </c>
      <c r="G290" s="188" t="e">
        <f>#REF!</f>
        <v>#REF!</v>
      </c>
      <c r="H290" s="228" t="e">
        <f t="shared" si="118"/>
        <v>#REF!</v>
      </c>
      <c r="I290" s="227" t="e">
        <f t="shared" si="123"/>
        <v>#REF!</v>
      </c>
      <c r="J290" s="227" t="e">
        <f t="shared" si="119"/>
        <v>#REF!</v>
      </c>
      <c r="K290" s="228" t="e">
        <f t="shared" si="120"/>
        <v>#REF!</v>
      </c>
      <c r="L290" s="76" t="e">
        <f t="shared" si="121"/>
        <v>#REF!</v>
      </c>
      <c r="M290" s="229" t="e">
        <f t="shared" si="122"/>
        <v>#REF!</v>
      </c>
    </row>
    <row r="291" spans="1:13" s="4" customFormat="1" ht="12.75" hidden="1" x14ac:dyDescent="0.2">
      <c r="A291" s="482" t="s">
        <v>621</v>
      </c>
      <c r="B291" s="463" t="s">
        <v>738</v>
      </c>
      <c r="C291" s="82" t="s">
        <v>314</v>
      </c>
      <c r="D291" s="100" t="s">
        <v>67</v>
      </c>
      <c r="E291" s="96">
        <v>6</v>
      </c>
      <c r="F291" s="188">
        <v>28.38</v>
      </c>
      <c r="G291" s="188">
        <v>13.1</v>
      </c>
      <c r="H291" s="228">
        <f t="shared" si="118"/>
        <v>41.48</v>
      </c>
      <c r="I291" s="227">
        <f t="shared" si="123"/>
        <v>170.28</v>
      </c>
      <c r="J291" s="227">
        <f t="shared" si="119"/>
        <v>78.599999999999994</v>
      </c>
      <c r="K291" s="228">
        <f t="shared" si="120"/>
        <v>248.88</v>
      </c>
      <c r="L291" s="76">
        <f t="shared" si="121"/>
        <v>311.10000000000002</v>
      </c>
      <c r="M291" s="229" t="e">
        <f t="shared" si="122"/>
        <v>#REF!</v>
      </c>
    </row>
    <row r="292" spans="1:13" s="4" customFormat="1" ht="12.75" hidden="1" x14ac:dyDescent="0.2">
      <c r="A292" s="482" t="s">
        <v>622</v>
      </c>
      <c r="B292" s="463" t="s">
        <v>884</v>
      </c>
      <c r="C292" s="82" t="s">
        <v>315</v>
      </c>
      <c r="D292" s="100" t="s">
        <v>67</v>
      </c>
      <c r="E292" s="96">
        <v>210</v>
      </c>
      <c r="F292" s="188">
        <v>24.23</v>
      </c>
      <c r="G292" s="188">
        <v>14.5</v>
      </c>
      <c r="H292" s="228">
        <f t="shared" si="118"/>
        <v>38.730000000000004</v>
      </c>
      <c r="I292" s="227">
        <f t="shared" si="123"/>
        <v>5088.3</v>
      </c>
      <c r="J292" s="227">
        <f t="shared" si="119"/>
        <v>3045</v>
      </c>
      <c r="K292" s="228">
        <f t="shared" si="120"/>
        <v>8133.3000000000011</v>
      </c>
      <c r="L292" s="76">
        <f t="shared" si="121"/>
        <v>10166.625000000002</v>
      </c>
      <c r="M292" s="229" t="e">
        <f t="shared" si="122"/>
        <v>#REF!</v>
      </c>
    </row>
    <row r="293" spans="1:13" s="4" customFormat="1" ht="12.75" hidden="1" x14ac:dyDescent="0.2">
      <c r="A293" s="482" t="s">
        <v>623</v>
      </c>
      <c r="B293" s="463" t="s">
        <v>106</v>
      </c>
      <c r="C293" s="82" t="s">
        <v>84</v>
      </c>
      <c r="D293" s="100" t="s">
        <v>67</v>
      </c>
      <c r="E293" s="96">
        <v>30</v>
      </c>
      <c r="F293" s="188">
        <v>9.19</v>
      </c>
      <c r="G293" s="188">
        <v>7.77</v>
      </c>
      <c r="H293" s="228">
        <f t="shared" si="118"/>
        <v>16.96</v>
      </c>
      <c r="I293" s="227">
        <f t="shared" si="123"/>
        <v>275.7</v>
      </c>
      <c r="J293" s="227">
        <f t="shared" si="119"/>
        <v>233.1</v>
      </c>
      <c r="K293" s="228">
        <f t="shared" si="120"/>
        <v>508.8</v>
      </c>
      <c r="L293" s="76">
        <f t="shared" si="121"/>
        <v>636</v>
      </c>
      <c r="M293" s="229" t="e">
        <f t="shared" si="122"/>
        <v>#REF!</v>
      </c>
    </row>
    <row r="294" spans="1:13" s="4" customFormat="1" ht="12.75" hidden="1" x14ac:dyDescent="0.2">
      <c r="A294" s="482" t="s">
        <v>624</v>
      </c>
      <c r="B294" s="482" t="s">
        <v>889</v>
      </c>
      <c r="C294" s="106" t="s">
        <v>316</v>
      </c>
      <c r="D294" s="114" t="s">
        <v>67</v>
      </c>
      <c r="E294" s="111">
        <v>22</v>
      </c>
      <c r="F294" s="509" t="e">
        <f>#REF!</f>
        <v>#REF!</v>
      </c>
      <c r="G294" s="509" t="e">
        <f>#REF!</f>
        <v>#REF!</v>
      </c>
      <c r="H294" s="228" t="e">
        <f t="shared" si="118"/>
        <v>#REF!</v>
      </c>
      <c r="I294" s="185" t="e">
        <f t="shared" si="123"/>
        <v>#REF!</v>
      </c>
      <c r="J294" s="185" t="e">
        <f t="shared" si="119"/>
        <v>#REF!</v>
      </c>
      <c r="K294" s="186" t="e">
        <f t="shared" si="120"/>
        <v>#REF!</v>
      </c>
      <c r="L294" s="76" t="e">
        <f t="shared" si="121"/>
        <v>#REF!</v>
      </c>
      <c r="M294" s="187" t="e">
        <f t="shared" si="122"/>
        <v>#REF!</v>
      </c>
    </row>
    <row r="295" spans="1:13" s="4" customFormat="1" ht="18" x14ac:dyDescent="0.25">
      <c r="A295" s="514" t="s">
        <v>1250</v>
      </c>
      <c r="B295" s="502"/>
      <c r="C295" s="507" t="s">
        <v>85</v>
      </c>
      <c r="D295" s="102"/>
      <c r="E295" s="98"/>
      <c r="F295" s="508"/>
      <c r="G295" s="508"/>
      <c r="H295" s="508"/>
      <c r="I295" s="23" t="e">
        <f>SUM(I296:I310)</f>
        <v>#REF!</v>
      </c>
      <c r="J295" s="23" t="e">
        <f>SUM(J296:J310)</f>
        <v>#REF!</v>
      </c>
      <c r="K295" s="23" t="e">
        <f>SUM(K296:K310)</f>
        <v>#REF!</v>
      </c>
      <c r="L295" s="23" t="e">
        <f>SUM(L296:L310)</f>
        <v>#REF!</v>
      </c>
      <c r="M295" s="23" t="e">
        <f>SUM(M296:M310)</f>
        <v>#REF!</v>
      </c>
    </row>
    <row r="296" spans="1:13" s="4" customFormat="1" ht="12.75" hidden="1" x14ac:dyDescent="0.2">
      <c r="A296" s="504" t="s">
        <v>437</v>
      </c>
      <c r="B296" s="463" t="s">
        <v>1076</v>
      </c>
      <c r="C296" s="82" t="s">
        <v>100</v>
      </c>
      <c r="D296" s="518" t="s">
        <v>67</v>
      </c>
      <c r="E296" s="96">
        <v>12</v>
      </c>
      <c r="F296" s="362" t="e">
        <f>#REF!</f>
        <v>#REF!</v>
      </c>
      <c r="G296" s="362" t="e">
        <f>#REF!</f>
        <v>#REF!</v>
      </c>
      <c r="H296" s="188" t="e">
        <f t="shared" ref="H296:H301" si="124">F296+G296</f>
        <v>#REF!</v>
      </c>
      <c r="I296" s="185" t="e">
        <f t="shared" ref="I296:I310" si="125">E296*F296</f>
        <v>#REF!</v>
      </c>
      <c r="J296" s="185" t="e">
        <f t="shared" ref="J296:J310" si="126">E296*G296</f>
        <v>#REF!</v>
      </c>
      <c r="K296" s="186" t="e">
        <f t="shared" ref="K296:K310" si="127">E296*H296</f>
        <v>#REF!</v>
      </c>
      <c r="L296" s="76" t="e">
        <f t="shared" si="121"/>
        <v>#REF!</v>
      </c>
      <c r="M296" s="187" t="e">
        <f t="shared" ref="M296:M310" si="128">K296/$K$1050*100</f>
        <v>#REF!</v>
      </c>
    </row>
    <row r="297" spans="1:13" s="4" customFormat="1" ht="12.75" hidden="1" x14ac:dyDescent="0.2">
      <c r="A297" s="482" t="s">
        <v>438</v>
      </c>
      <c r="B297" s="463" t="s">
        <v>1077</v>
      </c>
      <c r="C297" s="82" t="s">
        <v>1081</v>
      </c>
      <c r="D297" s="100" t="s">
        <v>67</v>
      </c>
      <c r="E297" s="96">
        <v>30</v>
      </c>
      <c r="F297" s="362" t="e">
        <f>#REF!</f>
        <v>#REF!</v>
      </c>
      <c r="G297" s="362" t="e">
        <f>#REF!</f>
        <v>#REF!</v>
      </c>
      <c r="H297" s="188" t="e">
        <f t="shared" si="124"/>
        <v>#REF!</v>
      </c>
      <c r="I297" s="227" t="e">
        <f t="shared" si="125"/>
        <v>#REF!</v>
      </c>
      <c r="J297" s="227" t="e">
        <f t="shared" si="126"/>
        <v>#REF!</v>
      </c>
      <c r="K297" s="228" t="e">
        <f t="shared" si="127"/>
        <v>#REF!</v>
      </c>
      <c r="L297" s="76" t="e">
        <f t="shared" si="121"/>
        <v>#REF!</v>
      </c>
      <c r="M297" s="229" t="e">
        <f t="shared" si="128"/>
        <v>#REF!</v>
      </c>
    </row>
    <row r="298" spans="1:13" s="4" customFormat="1" ht="12.75" hidden="1" x14ac:dyDescent="0.2">
      <c r="A298" s="482" t="s">
        <v>439</v>
      </c>
      <c r="B298" s="463" t="s">
        <v>1078</v>
      </c>
      <c r="C298" s="82" t="s">
        <v>1082</v>
      </c>
      <c r="D298" s="100" t="s">
        <v>67</v>
      </c>
      <c r="E298" s="96">
        <v>18</v>
      </c>
      <c r="F298" s="188" t="e">
        <f>#REF!</f>
        <v>#REF!</v>
      </c>
      <c r="G298" s="188" t="e">
        <f>#REF!</f>
        <v>#REF!</v>
      </c>
      <c r="H298" s="188" t="e">
        <f t="shared" si="124"/>
        <v>#REF!</v>
      </c>
      <c r="I298" s="227" t="e">
        <f t="shared" si="125"/>
        <v>#REF!</v>
      </c>
      <c r="J298" s="227" t="e">
        <f t="shared" si="126"/>
        <v>#REF!</v>
      </c>
      <c r="K298" s="228" t="e">
        <f t="shared" si="127"/>
        <v>#REF!</v>
      </c>
      <c r="L298" s="76" t="e">
        <f t="shared" si="121"/>
        <v>#REF!</v>
      </c>
      <c r="M298" s="229" t="e">
        <f t="shared" si="128"/>
        <v>#REF!</v>
      </c>
    </row>
    <row r="299" spans="1:13" s="4" customFormat="1" ht="12.75" hidden="1" x14ac:dyDescent="0.2">
      <c r="A299" s="482" t="s">
        <v>440</v>
      </c>
      <c r="B299" s="463" t="s">
        <v>1084</v>
      </c>
      <c r="C299" s="82" t="s">
        <v>1083</v>
      </c>
      <c r="D299" s="100" t="s">
        <v>67</v>
      </c>
      <c r="E299" s="96">
        <v>65</v>
      </c>
      <c r="F299" s="188">
        <v>444.46</v>
      </c>
      <c r="G299" s="188">
        <v>166.92</v>
      </c>
      <c r="H299" s="188">
        <f t="shared" si="124"/>
        <v>611.38</v>
      </c>
      <c r="I299" s="227">
        <f t="shared" si="125"/>
        <v>28889.899999999998</v>
      </c>
      <c r="J299" s="227">
        <f t="shared" si="126"/>
        <v>10849.8</v>
      </c>
      <c r="K299" s="228">
        <f t="shared" si="127"/>
        <v>39739.699999999997</v>
      </c>
      <c r="L299" s="76">
        <f t="shared" si="121"/>
        <v>49674.625</v>
      </c>
      <c r="M299" s="229" t="e">
        <f t="shared" si="128"/>
        <v>#REF!</v>
      </c>
    </row>
    <row r="300" spans="1:13" s="4" customFormat="1" ht="12.75" hidden="1" x14ac:dyDescent="0.2">
      <c r="A300" s="482" t="s">
        <v>441</v>
      </c>
      <c r="B300" s="463" t="s">
        <v>1079</v>
      </c>
      <c r="C300" s="82" t="s">
        <v>101</v>
      </c>
      <c r="D300" s="100" t="s">
        <v>67</v>
      </c>
      <c r="E300" s="96">
        <v>130</v>
      </c>
      <c r="F300" s="188" t="e">
        <f>#REF!</f>
        <v>#REF!</v>
      </c>
      <c r="G300" s="188" t="e">
        <f>#REF!</f>
        <v>#REF!</v>
      </c>
      <c r="H300" s="188" t="e">
        <f t="shared" si="124"/>
        <v>#REF!</v>
      </c>
      <c r="I300" s="227" t="e">
        <f t="shared" si="125"/>
        <v>#REF!</v>
      </c>
      <c r="J300" s="227" t="e">
        <f t="shared" si="126"/>
        <v>#REF!</v>
      </c>
      <c r="K300" s="228" t="e">
        <f t="shared" si="127"/>
        <v>#REF!</v>
      </c>
      <c r="L300" s="76" t="e">
        <f t="shared" si="121"/>
        <v>#REF!</v>
      </c>
      <c r="M300" s="229" t="e">
        <f t="shared" si="128"/>
        <v>#REF!</v>
      </c>
    </row>
    <row r="301" spans="1:13" s="4" customFormat="1" ht="12.75" hidden="1" x14ac:dyDescent="0.2">
      <c r="A301" s="482" t="s">
        <v>445</v>
      </c>
      <c r="B301" s="463" t="s">
        <v>1080</v>
      </c>
      <c r="C301" s="82" t="s">
        <v>319</v>
      </c>
      <c r="D301" s="100" t="s">
        <v>67</v>
      </c>
      <c r="E301" s="96">
        <v>10</v>
      </c>
      <c r="F301" s="188" t="e">
        <f>#REF!</f>
        <v>#REF!</v>
      </c>
      <c r="G301" s="188" t="e">
        <f>#REF!</f>
        <v>#REF!</v>
      </c>
      <c r="H301" s="188" t="e">
        <f t="shared" si="124"/>
        <v>#REF!</v>
      </c>
      <c r="I301" s="227" t="e">
        <f t="shared" si="125"/>
        <v>#REF!</v>
      </c>
      <c r="J301" s="227" t="e">
        <f t="shared" si="126"/>
        <v>#REF!</v>
      </c>
      <c r="K301" s="228" t="e">
        <f t="shared" si="127"/>
        <v>#REF!</v>
      </c>
      <c r="L301" s="76" t="e">
        <f t="shared" si="121"/>
        <v>#REF!</v>
      </c>
      <c r="M301" s="229" t="e">
        <f t="shared" si="128"/>
        <v>#REF!</v>
      </c>
    </row>
    <row r="302" spans="1:13" s="4" customFormat="1" ht="12.75" hidden="1" x14ac:dyDescent="0.2">
      <c r="A302" s="482" t="s">
        <v>446</v>
      </c>
      <c r="B302" s="463" t="s">
        <v>1085</v>
      </c>
      <c r="C302" s="82" t="s">
        <v>320</v>
      </c>
      <c r="D302" s="100" t="s">
        <v>67</v>
      </c>
      <c r="E302" s="96">
        <v>12</v>
      </c>
      <c r="F302" s="188" t="e">
        <f>#REF!</f>
        <v>#REF!</v>
      </c>
      <c r="G302" s="188" t="e">
        <f>#REF!</f>
        <v>#REF!</v>
      </c>
      <c r="H302" s="188" t="e">
        <f>F302+G302</f>
        <v>#REF!</v>
      </c>
      <c r="I302" s="227" t="e">
        <f t="shared" si="125"/>
        <v>#REF!</v>
      </c>
      <c r="J302" s="227" t="e">
        <f t="shared" si="126"/>
        <v>#REF!</v>
      </c>
      <c r="K302" s="228" t="e">
        <f t="shared" si="127"/>
        <v>#REF!</v>
      </c>
      <c r="L302" s="76" t="e">
        <f t="shared" si="121"/>
        <v>#REF!</v>
      </c>
      <c r="M302" s="229" t="e">
        <f t="shared" si="128"/>
        <v>#REF!</v>
      </c>
    </row>
    <row r="303" spans="1:13" s="4" customFormat="1" ht="12.75" hidden="1" x14ac:dyDescent="0.2">
      <c r="A303" s="482" t="s">
        <v>447</v>
      </c>
      <c r="B303" s="463" t="s">
        <v>1086</v>
      </c>
      <c r="C303" s="82" t="s">
        <v>321</v>
      </c>
      <c r="D303" s="100" t="s">
        <v>67</v>
      </c>
      <c r="E303" s="96">
        <v>12</v>
      </c>
      <c r="F303" s="188" t="e">
        <f>#REF!</f>
        <v>#REF!</v>
      </c>
      <c r="G303" s="188" t="e">
        <f>#REF!</f>
        <v>#REF!</v>
      </c>
      <c r="H303" s="188" t="e">
        <f t="shared" ref="H303:H310" si="129">F303+G303</f>
        <v>#REF!</v>
      </c>
      <c r="I303" s="227" t="e">
        <f t="shared" si="125"/>
        <v>#REF!</v>
      </c>
      <c r="J303" s="227" t="e">
        <f t="shared" si="126"/>
        <v>#REF!</v>
      </c>
      <c r="K303" s="228" t="e">
        <f t="shared" si="127"/>
        <v>#REF!</v>
      </c>
      <c r="L303" s="76" t="e">
        <f t="shared" si="121"/>
        <v>#REF!</v>
      </c>
      <c r="M303" s="229" t="e">
        <f t="shared" si="128"/>
        <v>#REF!</v>
      </c>
    </row>
    <row r="304" spans="1:13" s="4" customFormat="1" ht="12.75" hidden="1" x14ac:dyDescent="0.2">
      <c r="A304" s="482" t="s">
        <v>448</v>
      </c>
      <c r="B304" s="463" t="s">
        <v>1087</v>
      </c>
      <c r="C304" s="82" t="s">
        <v>322</v>
      </c>
      <c r="D304" s="100" t="s">
        <v>67</v>
      </c>
      <c r="E304" s="96">
        <v>4</v>
      </c>
      <c r="F304" s="188" t="e">
        <f>#REF!</f>
        <v>#REF!</v>
      </c>
      <c r="G304" s="188" t="e">
        <f>#REF!</f>
        <v>#REF!</v>
      </c>
      <c r="H304" s="188" t="e">
        <f t="shared" si="129"/>
        <v>#REF!</v>
      </c>
      <c r="I304" s="227" t="e">
        <f t="shared" si="125"/>
        <v>#REF!</v>
      </c>
      <c r="J304" s="227" t="e">
        <f t="shared" si="126"/>
        <v>#REF!</v>
      </c>
      <c r="K304" s="228" t="e">
        <f t="shared" si="127"/>
        <v>#REF!</v>
      </c>
      <c r="L304" s="76" t="e">
        <f t="shared" si="121"/>
        <v>#REF!</v>
      </c>
      <c r="M304" s="229" t="e">
        <f t="shared" si="128"/>
        <v>#REF!</v>
      </c>
    </row>
    <row r="305" spans="1:13" s="4" customFormat="1" ht="12.75" hidden="1" x14ac:dyDescent="0.2">
      <c r="A305" s="482" t="s">
        <v>449</v>
      </c>
      <c r="B305" s="463" t="s">
        <v>1088</v>
      </c>
      <c r="C305" s="82" t="s">
        <v>323</v>
      </c>
      <c r="D305" s="100" t="s">
        <v>67</v>
      </c>
      <c r="E305" s="96">
        <v>6</v>
      </c>
      <c r="F305" s="188" t="e">
        <f>#REF!</f>
        <v>#REF!</v>
      </c>
      <c r="G305" s="188" t="e">
        <f>#REF!</f>
        <v>#REF!</v>
      </c>
      <c r="H305" s="188" t="e">
        <f t="shared" si="129"/>
        <v>#REF!</v>
      </c>
      <c r="I305" s="227" t="e">
        <f t="shared" si="125"/>
        <v>#REF!</v>
      </c>
      <c r="J305" s="227" t="e">
        <f t="shared" si="126"/>
        <v>#REF!</v>
      </c>
      <c r="K305" s="228" t="e">
        <f t="shared" si="127"/>
        <v>#REF!</v>
      </c>
      <c r="L305" s="76" t="e">
        <f t="shared" si="121"/>
        <v>#REF!</v>
      </c>
      <c r="M305" s="229" t="e">
        <f t="shared" si="128"/>
        <v>#REF!</v>
      </c>
    </row>
    <row r="306" spans="1:13" s="4" customFormat="1" ht="12.75" hidden="1" x14ac:dyDescent="0.2">
      <c r="A306" s="482" t="s">
        <v>450</v>
      </c>
      <c r="B306" s="463" t="s">
        <v>1089</v>
      </c>
      <c r="C306" s="82" t="s">
        <v>324</v>
      </c>
      <c r="D306" s="100" t="s">
        <v>67</v>
      </c>
      <c r="E306" s="96">
        <v>420</v>
      </c>
      <c r="F306" s="188" t="e">
        <f>#REF!</f>
        <v>#REF!</v>
      </c>
      <c r="G306" s="188" t="e">
        <f>#REF!</f>
        <v>#REF!</v>
      </c>
      <c r="H306" s="188" t="e">
        <f t="shared" si="129"/>
        <v>#REF!</v>
      </c>
      <c r="I306" s="227" t="e">
        <f t="shared" si="125"/>
        <v>#REF!</v>
      </c>
      <c r="J306" s="227" t="e">
        <f t="shared" si="126"/>
        <v>#REF!</v>
      </c>
      <c r="K306" s="228" t="e">
        <f t="shared" si="127"/>
        <v>#REF!</v>
      </c>
      <c r="L306" s="76" t="e">
        <f t="shared" si="121"/>
        <v>#REF!</v>
      </c>
      <c r="M306" s="229" t="e">
        <f t="shared" si="128"/>
        <v>#REF!</v>
      </c>
    </row>
    <row r="307" spans="1:13" s="4" customFormat="1" ht="12.75" hidden="1" x14ac:dyDescent="0.2">
      <c r="A307" s="482" t="s">
        <v>451</v>
      </c>
      <c r="B307" s="463" t="s">
        <v>1090</v>
      </c>
      <c r="C307" s="82" t="s">
        <v>325</v>
      </c>
      <c r="D307" s="100" t="s">
        <v>67</v>
      </c>
      <c r="E307" s="96">
        <v>28</v>
      </c>
      <c r="F307" s="188" t="e">
        <f>#REF!</f>
        <v>#REF!</v>
      </c>
      <c r="G307" s="188" t="e">
        <f>#REF!</f>
        <v>#REF!</v>
      </c>
      <c r="H307" s="188" t="e">
        <f t="shared" si="129"/>
        <v>#REF!</v>
      </c>
      <c r="I307" s="227" t="e">
        <f t="shared" si="125"/>
        <v>#REF!</v>
      </c>
      <c r="J307" s="227" t="e">
        <f t="shared" si="126"/>
        <v>#REF!</v>
      </c>
      <c r="K307" s="228" t="e">
        <f t="shared" si="127"/>
        <v>#REF!</v>
      </c>
      <c r="L307" s="76" t="e">
        <f t="shared" si="121"/>
        <v>#REF!</v>
      </c>
      <c r="M307" s="229" t="e">
        <f t="shared" si="128"/>
        <v>#REF!</v>
      </c>
    </row>
    <row r="308" spans="1:13" s="4" customFormat="1" ht="12.75" hidden="1" x14ac:dyDescent="0.2">
      <c r="A308" s="482" t="s">
        <v>452</v>
      </c>
      <c r="B308" s="463" t="s">
        <v>1091</v>
      </c>
      <c r="C308" s="82" t="s">
        <v>326</v>
      </c>
      <c r="D308" s="100" t="s">
        <v>67</v>
      </c>
      <c r="E308" s="96">
        <v>4</v>
      </c>
      <c r="F308" s="188" t="e">
        <f>#REF!</f>
        <v>#REF!</v>
      </c>
      <c r="G308" s="188" t="e">
        <f>#REF!</f>
        <v>#REF!</v>
      </c>
      <c r="H308" s="188" t="e">
        <f t="shared" si="129"/>
        <v>#REF!</v>
      </c>
      <c r="I308" s="227" t="e">
        <f t="shared" si="125"/>
        <v>#REF!</v>
      </c>
      <c r="J308" s="227" t="e">
        <f t="shared" si="126"/>
        <v>#REF!</v>
      </c>
      <c r="K308" s="228" t="e">
        <f t="shared" si="127"/>
        <v>#REF!</v>
      </c>
      <c r="L308" s="76" t="e">
        <f t="shared" si="121"/>
        <v>#REF!</v>
      </c>
      <c r="M308" s="229" t="e">
        <f t="shared" si="128"/>
        <v>#REF!</v>
      </c>
    </row>
    <row r="309" spans="1:13" s="4" customFormat="1" ht="12.75" hidden="1" x14ac:dyDescent="0.2">
      <c r="A309" s="482" t="s">
        <v>453</v>
      </c>
      <c r="B309" s="463" t="s">
        <v>1075</v>
      </c>
      <c r="C309" s="82" t="s">
        <v>567</v>
      </c>
      <c r="D309" s="100" t="s">
        <v>67</v>
      </c>
      <c r="E309" s="96">
        <v>12</v>
      </c>
      <c r="F309" s="188" t="e">
        <f>#REF!</f>
        <v>#REF!</v>
      </c>
      <c r="G309" s="188" t="e">
        <f>#REF!</f>
        <v>#REF!</v>
      </c>
      <c r="H309" s="188" t="e">
        <f t="shared" si="129"/>
        <v>#REF!</v>
      </c>
      <c r="I309" s="227" t="e">
        <f t="shared" si="125"/>
        <v>#REF!</v>
      </c>
      <c r="J309" s="227" t="e">
        <f t="shared" si="126"/>
        <v>#REF!</v>
      </c>
      <c r="K309" s="228" t="e">
        <f t="shared" si="127"/>
        <v>#REF!</v>
      </c>
      <c r="L309" s="186" t="e">
        <f>I309*1.12+J309*1.25</f>
        <v>#REF!</v>
      </c>
      <c r="M309" s="229" t="e">
        <f t="shared" si="128"/>
        <v>#REF!</v>
      </c>
    </row>
    <row r="310" spans="1:13" s="4" customFormat="1" ht="12.75" hidden="1" x14ac:dyDescent="0.2">
      <c r="A310" s="482" t="s">
        <v>453</v>
      </c>
      <c r="B310" s="463" t="s">
        <v>1074</v>
      </c>
      <c r="C310" s="82" t="s">
        <v>568</v>
      </c>
      <c r="D310" s="519" t="s">
        <v>67</v>
      </c>
      <c r="E310" s="96">
        <v>10</v>
      </c>
      <c r="F310" s="188" t="e">
        <f>#REF!</f>
        <v>#REF!</v>
      </c>
      <c r="G310" s="188" t="e">
        <f>#REF!</f>
        <v>#REF!</v>
      </c>
      <c r="H310" s="188" t="e">
        <f t="shared" si="129"/>
        <v>#REF!</v>
      </c>
      <c r="I310" s="185" t="e">
        <f t="shared" si="125"/>
        <v>#REF!</v>
      </c>
      <c r="J310" s="185" t="e">
        <f t="shared" si="126"/>
        <v>#REF!</v>
      </c>
      <c r="K310" s="186" t="e">
        <f t="shared" si="127"/>
        <v>#REF!</v>
      </c>
      <c r="L310" s="76" t="e">
        <f>I310*1.12+J310*1.25</f>
        <v>#REF!</v>
      </c>
      <c r="M310" s="187" t="e">
        <f t="shared" si="128"/>
        <v>#REF!</v>
      </c>
    </row>
    <row r="311" spans="1:13" s="4" customFormat="1" ht="18" x14ac:dyDescent="0.25">
      <c r="A311" s="514"/>
      <c r="B311" s="502"/>
      <c r="C311" s="787" t="s">
        <v>327</v>
      </c>
      <c r="D311" s="102"/>
      <c r="E311" s="98"/>
      <c r="F311" s="508"/>
      <c r="G311" s="508"/>
      <c r="H311" s="508"/>
      <c r="I311" s="516"/>
      <c r="J311" s="516"/>
      <c r="K311" s="516"/>
      <c r="L311" s="517"/>
      <c r="M311" s="516"/>
    </row>
    <row r="312" spans="1:13" s="4" customFormat="1" ht="18" x14ac:dyDescent="0.25">
      <c r="A312" s="520" t="s">
        <v>1251</v>
      </c>
      <c r="B312" s="521"/>
      <c r="C312" s="522" t="s">
        <v>68</v>
      </c>
      <c r="D312" s="113"/>
      <c r="E312" s="108"/>
      <c r="F312" s="523"/>
      <c r="G312" s="523"/>
      <c r="H312" s="523"/>
      <c r="I312" s="23" t="e">
        <f>SUM(I313:I330)</f>
        <v>#REF!</v>
      </c>
      <c r="J312" s="23" t="e">
        <f>SUM(J313:J330)</f>
        <v>#REF!</v>
      </c>
      <c r="K312" s="23" t="e">
        <f>SUM(K313:K330)</f>
        <v>#REF!</v>
      </c>
      <c r="L312" s="23" t="e">
        <f>SUM(L313:L330)</f>
        <v>#REF!</v>
      </c>
      <c r="M312" s="23" t="e">
        <f>SUM(M313:M330)</f>
        <v>#REF!</v>
      </c>
    </row>
    <row r="313" spans="1:13" s="4" customFormat="1" hidden="1" x14ac:dyDescent="0.2">
      <c r="A313" s="504" t="s">
        <v>437</v>
      </c>
      <c r="B313" s="515" t="s">
        <v>856</v>
      </c>
      <c r="C313" s="91" t="s">
        <v>308</v>
      </c>
      <c r="D313" s="103" t="s">
        <v>69</v>
      </c>
      <c r="E313" s="147">
        <v>40</v>
      </c>
      <c r="F313" s="362" t="e">
        <f>#REF!</f>
        <v>#REF!</v>
      </c>
      <c r="G313" s="362" t="e">
        <f>#REF!</f>
        <v>#REF!</v>
      </c>
      <c r="H313" s="362" t="e">
        <f t="shared" ref="H313:H330" si="130">F313+G313</f>
        <v>#REF!</v>
      </c>
      <c r="I313" s="185" t="e">
        <f t="shared" ref="I313:I330" si="131">E313*F313</f>
        <v>#REF!</v>
      </c>
      <c r="J313" s="185" t="e">
        <f t="shared" ref="J313:J330" si="132">E313*G313</f>
        <v>#REF!</v>
      </c>
      <c r="K313" s="186" t="e">
        <f t="shared" ref="K313:K330" si="133">E313*H313</f>
        <v>#REF!</v>
      </c>
      <c r="L313" s="76" t="e">
        <f t="shared" ref="L313:L342" si="134">K313*1.25</f>
        <v>#REF!</v>
      </c>
      <c r="M313" s="187" t="e">
        <f t="shared" ref="M313:M330" si="135">K313/$K$1050*100</f>
        <v>#REF!</v>
      </c>
    </row>
    <row r="314" spans="1:13" s="4" customFormat="1" hidden="1" x14ac:dyDescent="0.2">
      <c r="A314" s="482" t="s">
        <v>438</v>
      </c>
      <c r="B314" s="515" t="s">
        <v>870</v>
      </c>
      <c r="C314" s="91" t="s">
        <v>569</v>
      </c>
      <c r="D314" s="100" t="s">
        <v>67</v>
      </c>
      <c r="E314" s="147">
        <v>4</v>
      </c>
      <c r="F314" s="362" t="e">
        <f>#REF!</f>
        <v>#REF!</v>
      </c>
      <c r="G314" s="362" t="e">
        <f>#REF!</f>
        <v>#REF!</v>
      </c>
      <c r="H314" s="362" t="e">
        <f t="shared" si="130"/>
        <v>#REF!</v>
      </c>
      <c r="I314" s="227" t="e">
        <f t="shared" si="131"/>
        <v>#REF!</v>
      </c>
      <c r="J314" s="227" t="e">
        <f t="shared" si="132"/>
        <v>#REF!</v>
      </c>
      <c r="K314" s="228" t="e">
        <f t="shared" si="133"/>
        <v>#REF!</v>
      </c>
      <c r="L314" s="76" t="e">
        <f t="shared" si="134"/>
        <v>#REF!</v>
      </c>
      <c r="M314" s="229" t="e">
        <f t="shared" si="135"/>
        <v>#REF!</v>
      </c>
    </row>
    <row r="315" spans="1:13" s="4" customFormat="1" hidden="1" x14ac:dyDescent="0.2">
      <c r="A315" s="482" t="s">
        <v>439</v>
      </c>
      <c r="B315" s="515" t="s">
        <v>871</v>
      </c>
      <c r="C315" s="91" t="s">
        <v>570</v>
      </c>
      <c r="D315" s="100" t="s">
        <v>67</v>
      </c>
      <c r="E315" s="147">
        <v>2</v>
      </c>
      <c r="F315" s="362" t="e">
        <f>#REF!</f>
        <v>#REF!</v>
      </c>
      <c r="G315" s="362" t="e">
        <f>#REF!</f>
        <v>#REF!</v>
      </c>
      <c r="H315" s="362" t="e">
        <f t="shared" si="130"/>
        <v>#REF!</v>
      </c>
      <c r="I315" s="227" t="e">
        <f t="shared" si="131"/>
        <v>#REF!</v>
      </c>
      <c r="J315" s="227" t="e">
        <f t="shared" si="132"/>
        <v>#REF!</v>
      </c>
      <c r="K315" s="228" t="e">
        <f t="shared" si="133"/>
        <v>#REF!</v>
      </c>
      <c r="L315" s="76" t="e">
        <f t="shared" si="134"/>
        <v>#REF!</v>
      </c>
      <c r="M315" s="229" t="e">
        <f t="shared" si="135"/>
        <v>#REF!</v>
      </c>
    </row>
    <row r="316" spans="1:13" s="4" customFormat="1" hidden="1" x14ac:dyDescent="0.2">
      <c r="A316" s="482" t="s">
        <v>440</v>
      </c>
      <c r="B316" s="515" t="s">
        <v>863</v>
      </c>
      <c r="C316" s="82" t="s">
        <v>309</v>
      </c>
      <c r="D316" s="100" t="s">
        <v>67</v>
      </c>
      <c r="E316" s="109">
        <v>80</v>
      </c>
      <c r="F316" s="188" t="e">
        <f>#REF!</f>
        <v>#REF!</v>
      </c>
      <c r="G316" s="188" t="e">
        <f>#REF!</f>
        <v>#REF!</v>
      </c>
      <c r="H316" s="362" t="e">
        <f t="shared" si="130"/>
        <v>#REF!</v>
      </c>
      <c r="I316" s="227" t="e">
        <f t="shared" si="131"/>
        <v>#REF!</v>
      </c>
      <c r="J316" s="227" t="e">
        <f t="shared" si="132"/>
        <v>#REF!</v>
      </c>
      <c r="K316" s="228" t="e">
        <f t="shared" si="133"/>
        <v>#REF!</v>
      </c>
      <c r="L316" s="76" t="e">
        <f t="shared" si="134"/>
        <v>#REF!</v>
      </c>
      <c r="M316" s="229" t="e">
        <f t="shared" si="135"/>
        <v>#REF!</v>
      </c>
    </row>
    <row r="317" spans="1:13" s="4" customFormat="1" hidden="1" x14ac:dyDescent="0.2">
      <c r="A317" s="482" t="s">
        <v>441</v>
      </c>
      <c r="B317" s="515" t="s">
        <v>867</v>
      </c>
      <c r="C317" s="82" t="s">
        <v>310</v>
      </c>
      <c r="D317" s="100" t="s">
        <v>67</v>
      </c>
      <c r="E317" s="109">
        <v>120</v>
      </c>
      <c r="F317" s="188" t="e">
        <f>#REF!</f>
        <v>#REF!</v>
      </c>
      <c r="G317" s="188" t="e">
        <f>#REF!</f>
        <v>#REF!</v>
      </c>
      <c r="H317" s="362" t="e">
        <f t="shared" si="130"/>
        <v>#REF!</v>
      </c>
      <c r="I317" s="227" t="e">
        <f t="shared" si="131"/>
        <v>#REF!</v>
      </c>
      <c r="J317" s="227" t="e">
        <f t="shared" si="132"/>
        <v>#REF!</v>
      </c>
      <c r="K317" s="228" t="e">
        <f t="shared" si="133"/>
        <v>#REF!</v>
      </c>
      <c r="L317" s="76" t="e">
        <f t="shared" si="134"/>
        <v>#REF!</v>
      </c>
      <c r="M317" s="229" t="e">
        <f t="shared" si="135"/>
        <v>#REF!</v>
      </c>
    </row>
    <row r="318" spans="1:13" s="4" customFormat="1" hidden="1" x14ac:dyDescent="0.2">
      <c r="A318" s="482" t="s">
        <v>445</v>
      </c>
      <c r="B318" s="515" t="s">
        <v>869</v>
      </c>
      <c r="C318" s="82" t="s">
        <v>71</v>
      </c>
      <c r="D318" s="100" t="s">
        <v>69</v>
      </c>
      <c r="E318" s="109">
        <v>60</v>
      </c>
      <c r="F318" s="188" t="e">
        <f>#REF!</f>
        <v>#REF!</v>
      </c>
      <c r="G318" s="188" t="e">
        <f>#REF!</f>
        <v>#REF!</v>
      </c>
      <c r="H318" s="362" t="e">
        <f t="shared" si="130"/>
        <v>#REF!</v>
      </c>
      <c r="I318" s="227" t="e">
        <f t="shared" si="131"/>
        <v>#REF!</v>
      </c>
      <c r="J318" s="227" t="e">
        <f t="shared" si="132"/>
        <v>#REF!</v>
      </c>
      <c r="K318" s="228" t="e">
        <f t="shared" si="133"/>
        <v>#REF!</v>
      </c>
      <c r="L318" s="76" t="e">
        <f t="shared" si="134"/>
        <v>#REF!</v>
      </c>
      <c r="M318" s="229" t="e">
        <f t="shared" si="135"/>
        <v>#REF!</v>
      </c>
    </row>
    <row r="319" spans="1:13" s="4" customFormat="1" hidden="1" x14ac:dyDescent="0.2">
      <c r="A319" s="482" t="s">
        <v>446</v>
      </c>
      <c r="B319" s="463" t="s">
        <v>103</v>
      </c>
      <c r="C319" s="82" t="s">
        <v>311</v>
      </c>
      <c r="D319" s="104" t="s">
        <v>69</v>
      </c>
      <c r="E319" s="109">
        <v>175</v>
      </c>
      <c r="F319" s="188">
        <v>29.19</v>
      </c>
      <c r="G319" s="188">
        <v>12.09</v>
      </c>
      <c r="H319" s="362">
        <f t="shared" si="130"/>
        <v>41.28</v>
      </c>
      <c r="I319" s="227">
        <f t="shared" si="131"/>
        <v>5108.25</v>
      </c>
      <c r="J319" s="227">
        <f t="shared" si="132"/>
        <v>2115.75</v>
      </c>
      <c r="K319" s="228">
        <f t="shared" si="133"/>
        <v>7224</v>
      </c>
      <c r="L319" s="76">
        <f t="shared" si="134"/>
        <v>9030</v>
      </c>
      <c r="M319" s="229" t="e">
        <f t="shared" si="135"/>
        <v>#REF!</v>
      </c>
    </row>
    <row r="320" spans="1:13" s="4" customFormat="1" hidden="1" x14ac:dyDescent="0.2">
      <c r="A320" s="482" t="s">
        <v>447</v>
      </c>
      <c r="B320" s="463" t="s">
        <v>104</v>
      </c>
      <c r="C320" s="82" t="s">
        <v>96</v>
      </c>
      <c r="D320" s="104" t="s">
        <v>3</v>
      </c>
      <c r="E320" s="270">
        <v>100</v>
      </c>
      <c r="F320" s="188">
        <v>20.34</v>
      </c>
      <c r="G320" s="188">
        <v>10.83</v>
      </c>
      <c r="H320" s="362">
        <f t="shared" si="130"/>
        <v>31.17</v>
      </c>
      <c r="I320" s="227">
        <f t="shared" si="131"/>
        <v>2034</v>
      </c>
      <c r="J320" s="227">
        <f t="shared" si="132"/>
        <v>1083</v>
      </c>
      <c r="K320" s="228">
        <f t="shared" si="133"/>
        <v>3117</v>
      </c>
      <c r="L320" s="76">
        <f t="shared" si="134"/>
        <v>3896.25</v>
      </c>
      <c r="M320" s="229" t="e">
        <f t="shared" si="135"/>
        <v>#REF!</v>
      </c>
    </row>
    <row r="321" spans="1:13" s="4" customFormat="1" hidden="1" x14ac:dyDescent="0.2">
      <c r="A321" s="482" t="s">
        <v>448</v>
      </c>
      <c r="B321" s="463" t="s">
        <v>42</v>
      </c>
      <c r="C321" s="82" t="s">
        <v>328</v>
      </c>
      <c r="D321" s="100" t="s">
        <v>69</v>
      </c>
      <c r="E321" s="109">
        <v>130</v>
      </c>
      <c r="F321" s="188">
        <v>109.98</v>
      </c>
      <c r="G321" s="188">
        <v>15.45</v>
      </c>
      <c r="H321" s="362">
        <f t="shared" si="130"/>
        <v>125.43</v>
      </c>
      <c r="I321" s="227">
        <f t="shared" si="131"/>
        <v>14297.4</v>
      </c>
      <c r="J321" s="227">
        <f t="shared" si="132"/>
        <v>2008.5</v>
      </c>
      <c r="K321" s="228">
        <f t="shared" si="133"/>
        <v>16305.900000000001</v>
      </c>
      <c r="L321" s="76">
        <f t="shared" si="134"/>
        <v>20382.375</v>
      </c>
      <c r="M321" s="229" t="e">
        <f t="shared" si="135"/>
        <v>#REF!</v>
      </c>
    </row>
    <row r="322" spans="1:13" s="4" customFormat="1" hidden="1" x14ac:dyDescent="0.2">
      <c r="A322" s="482" t="s">
        <v>449</v>
      </c>
      <c r="B322" s="463" t="s">
        <v>111</v>
      </c>
      <c r="C322" s="82" t="s">
        <v>97</v>
      </c>
      <c r="D322" s="100" t="s">
        <v>67</v>
      </c>
      <c r="E322" s="109">
        <v>25</v>
      </c>
      <c r="F322" s="188">
        <v>7.65</v>
      </c>
      <c r="G322" s="188">
        <v>6.77</v>
      </c>
      <c r="H322" s="362">
        <f t="shared" si="130"/>
        <v>14.42</v>
      </c>
      <c r="I322" s="227">
        <f t="shared" si="131"/>
        <v>191.25</v>
      </c>
      <c r="J322" s="227">
        <f t="shared" si="132"/>
        <v>169.25</v>
      </c>
      <c r="K322" s="228">
        <f t="shared" si="133"/>
        <v>360.5</v>
      </c>
      <c r="L322" s="76">
        <f t="shared" si="134"/>
        <v>450.625</v>
      </c>
      <c r="M322" s="229" t="e">
        <f t="shared" si="135"/>
        <v>#REF!</v>
      </c>
    </row>
    <row r="323" spans="1:13" s="4" customFormat="1" hidden="1" x14ac:dyDescent="0.2">
      <c r="A323" s="482" t="s">
        <v>450</v>
      </c>
      <c r="B323" s="463" t="s">
        <v>110</v>
      </c>
      <c r="C323" s="82" t="s">
        <v>79</v>
      </c>
      <c r="D323" s="100" t="s">
        <v>67</v>
      </c>
      <c r="E323" s="109">
        <v>350</v>
      </c>
      <c r="F323" s="188">
        <v>3.4</v>
      </c>
      <c r="G323" s="188">
        <v>3.78</v>
      </c>
      <c r="H323" s="362">
        <f t="shared" si="130"/>
        <v>7.18</v>
      </c>
      <c r="I323" s="227">
        <f t="shared" si="131"/>
        <v>1190</v>
      </c>
      <c r="J323" s="227">
        <f t="shared" si="132"/>
        <v>1323</v>
      </c>
      <c r="K323" s="228">
        <f t="shared" si="133"/>
        <v>2513</v>
      </c>
      <c r="L323" s="76">
        <f t="shared" si="134"/>
        <v>3141.25</v>
      </c>
      <c r="M323" s="229" t="e">
        <f t="shared" si="135"/>
        <v>#REF!</v>
      </c>
    </row>
    <row r="324" spans="1:13" s="4" customFormat="1" hidden="1" x14ac:dyDescent="0.2">
      <c r="A324" s="482" t="s">
        <v>451</v>
      </c>
      <c r="B324" s="482" t="s">
        <v>1072</v>
      </c>
      <c r="C324" s="82" t="s">
        <v>98</v>
      </c>
      <c r="D324" s="100" t="s">
        <v>67</v>
      </c>
      <c r="E324" s="109">
        <v>105</v>
      </c>
      <c r="F324" s="188" t="e">
        <f>#REF!</f>
        <v>#REF!</v>
      </c>
      <c r="G324" s="188" t="e">
        <f>#REF!</f>
        <v>#REF!</v>
      </c>
      <c r="H324" s="362" t="e">
        <f t="shared" si="130"/>
        <v>#REF!</v>
      </c>
      <c r="I324" s="227" t="e">
        <f t="shared" si="131"/>
        <v>#REF!</v>
      </c>
      <c r="J324" s="227" t="e">
        <f t="shared" si="132"/>
        <v>#REF!</v>
      </c>
      <c r="K324" s="228" t="e">
        <f t="shared" si="133"/>
        <v>#REF!</v>
      </c>
      <c r="L324" s="76" t="e">
        <f t="shared" si="134"/>
        <v>#REF!</v>
      </c>
      <c r="M324" s="229" t="e">
        <f t="shared" si="135"/>
        <v>#REF!</v>
      </c>
    </row>
    <row r="325" spans="1:13" s="4" customFormat="1" hidden="1" x14ac:dyDescent="0.2">
      <c r="A325" s="482" t="s">
        <v>452</v>
      </c>
      <c r="B325" s="463" t="s">
        <v>114</v>
      </c>
      <c r="C325" s="82" t="s">
        <v>80</v>
      </c>
      <c r="D325" s="100" t="s">
        <v>67</v>
      </c>
      <c r="E325" s="109">
        <v>260</v>
      </c>
      <c r="F325" s="188">
        <v>16.13</v>
      </c>
      <c r="G325" s="188">
        <v>13.04</v>
      </c>
      <c r="H325" s="362">
        <f t="shared" si="130"/>
        <v>29.169999999999998</v>
      </c>
      <c r="I325" s="227">
        <f t="shared" si="131"/>
        <v>4193.8</v>
      </c>
      <c r="J325" s="227">
        <f t="shared" si="132"/>
        <v>3390.3999999999996</v>
      </c>
      <c r="K325" s="228">
        <f t="shared" si="133"/>
        <v>7584.2</v>
      </c>
      <c r="L325" s="76">
        <f t="shared" si="134"/>
        <v>9480.25</v>
      </c>
      <c r="M325" s="229" t="e">
        <f t="shared" si="135"/>
        <v>#REF!</v>
      </c>
    </row>
    <row r="326" spans="1:13" s="4" customFormat="1" hidden="1" x14ac:dyDescent="0.2">
      <c r="A326" s="482" t="s">
        <v>453</v>
      </c>
      <c r="B326" s="482" t="s">
        <v>874</v>
      </c>
      <c r="C326" s="82" t="s">
        <v>99</v>
      </c>
      <c r="D326" s="100" t="s">
        <v>67</v>
      </c>
      <c r="E326" s="109">
        <v>100</v>
      </c>
      <c r="F326" s="188" t="e">
        <f>#REF!</f>
        <v>#REF!</v>
      </c>
      <c r="G326" s="188" t="e">
        <f>#REF!</f>
        <v>#REF!</v>
      </c>
      <c r="H326" s="362" t="e">
        <f t="shared" si="130"/>
        <v>#REF!</v>
      </c>
      <c r="I326" s="227" t="e">
        <f t="shared" si="131"/>
        <v>#REF!</v>
      </c>
      <c r="J326" s="227" t="e">
        <f t="shared" si="132"/>
        <v>#REF!</v>
      </c>
      <c r="K326" s="228" t="e">
        <f t="shared" si="133"/>
        <v>#REF!</v>
      </c>
      <c r="L326" s="76" t="e">
        <f t="shared" si="134"/>
        <v>#REF!</v>
      </c>
      <c r="M326" s="229" t="e">
        <f t="shared" si="135"/>
        <v>#REF!</v>
      </c>
    </row>
    <row r="327" spans="1:13" s="4" customFormat="1" hidden="1" x14ac:dyDescent="0.2">
      <c r="A327" s="482" t="s">
        <v>617</v>
      </c>
      <c r="B327" s="463" t="s">
        <v>881</v>
      </c>
      <c r="C327" s="82" t="s">
        <v>82</v>
      </c>
      <c r="D327" s="100" t="s">
        <v>67</v>
      </c>
      <c r="E327" s="109">
        <v>525</v>
      </c>
      <c r="F327" s="188" t="e">
        <f>#REF!</f>
        <v>#REF!</v>
      </c>
      <c r="G327" s="188" t="e">
        <f>#REF!</f>
        <v>#REF!</v>
      </c>
      <c r="H327" s="362" t="e">
        <f t="shared" si="130"/>
        <v>#REF!</v>
      </c>
      <c r="I327" s="227" t="e">
        <f t="shared" si="131"/>
        <v>#REF!</v>
      </c>
      <c r="J327" s="227" t="e">
        <f t="shared" si="132"/>
        <v>#REF!</v>
      </c>
      <c r="K327" s="228" t="e">
        <f t="shared" si="133"/>
        <v>#REF!</v>
      </c>
      <c r="L327" s="76" t="e">
        <f t="shared" si="134"/>
        <v>#REF!</v>
      </c>
      <c r="M327" s="229" t="e">
        <f t="shared" si="135"/>
        <v>#REF!</v>
      </c>
    </row>
    <row r="328" spans="1:13" s="4" customFormat="1" hidden="1" x14ac:dyDescent="0.2">
      <c r="A328" s="482" t="s">
        <v>618</v>
      </c>
      <c r="B328" s="482" t="s">
        <v>883</v>
      </c>
      <c r="C328" s="82" t="s">
        <v>294</v>
      </c>
      <c r="D328" s="100" t="s">
        <v>67</v>
      </c>
      <c r="E328" s="109">
        <v>50</v>
      </c>
      <c r="F328" s="188" t="e">
        <f>#REF!</f>
        <v>#REF!</v>
      </c>
      <c r="G328" s="188" t="e">
        <f>#REF!</f>
        <v>#REF!</v>
      </c>
      <c r="H328" s="362" t="e">
        <f t="shared" si="130"/>
        <v>#REF!</v>
      </c>
      <c r="I328" s="227" t="e">
        <f t="shared" si="131"/>
        <v>#REF!</v>
      </c>
      <c r="J328" s="227" t="e">
        <f t="shared" si="132"/>
        <v>#REF!</v>
      </c>
      <c r="K328" s="228" t="e">
        <f t="shared" si="133"/>
        <v>#REF!</v>
      </c>
      <c r="L328" s="76" t="e">
        <f t="shared" si="134"/>
        <v>#REF!</v>
      </c>
      <c r="M328" s="229" t="e">
        <f t="shared" si="135"/>
        <v>#REF!</v>
      </c>
    </row>
    <row r="329" spans="1:13" s="4" customFormat="1" hidden="1" x14ac:dyDescent="0.2">
      <c r="A329" s="482" t="s">
        <v>619</v>
      </c>
      <c r="B329" s="463" t="s">
        <v>738</v>
      </c>
      <c r="C329" s="82" t="s">
        <v>314</v>
      </c>
      <c r="D329" s="100" t="s">
        <v>67</v>
      </c>
      <c r="E329" s="109">
        <v>90</v>
      </c>
      <c r="F329" s="188">
        <v>28.38</v>
      </c>
      <c r="G329" s="188">
        <v>13.1</v>
      </c>
      <c r="H329" s="362">
        <f t="shared" si="130"/>
        <v>41.48</v>
      </c>
      <c r="I329" s="227">
        <f t="shared" si="131"/>
        <v>2554.1999999999998</v>
      </c>
      <c r="J329" s="227">
        <f t="shared" si="132"/>
        <v>1179</v>
      </c>
      <c r="K329" s="228">
        <f t="shared" si="133"/>
        <v>3733.2</v>
      </c>
      <c r="L329" s="76">
        <f t="shared" si="134"/>
        <v>4666.5</v>
      </c>
      <c r="M329" s="229" t="e">
        <f t="shared" si="135"/>
        <v>#REF!</v>
      </c>
    </row>
    <row r="330" spans="1:13" s="4" customFormat="1" hidden="1" x14ac:dyDescent="0.2">
      <c r="A330" s="482" t="s">
        <v>620</v>
      </c>
      <c r="B330" s="524" t="s">
        <v>106</v>
      </c>
      <c r="C330" s="106" t="s">
        <v>84</v>
      </c>
      <c r="D330" s="114" t="s">
        <v>67</v>
      </c>
      <c r="E330" s="110">
        <v>120</v>
      </c>
      <c r="F330" s="509">
        <v>9.19</v>
      </c>
      <c r="G330" s="509">
        <v>7.77</v>
      </c>
      <c r="H330" s="362">
        <f t="shared" si="130"/>
        <v>16.96</v>
      </c>
      <c r="I330" s="185">
        <f t="shared" si="131"/>
        <v>1102.8</v>
      </c>
      <c r="J330" s="185">
        <f t="shared" si="132"/>
        <v>932.4</v>
      </c>
      <c r="K330" s="186">
        <f t="shared" si="133"/>
        <v>2035.2</v>
      </c>
      <c r="L330" s="76">
        <f t="shared" si="134"/>
        <v>2544</v>
      </c>
      <c r="M330" s="187" t="e">
        <f t="shared" si="135"/>
        <v>#REF!</v>
      </c>
    </row>
    <row r="331" spans="1:13" s="4" customFormat="1" ht="18" x14ac:dyDescent="0.25">
      <c r="A331" s="514" t="s">
        <v>1252</v>
      </c>
      <c r="B331" s="502"/>
      <c r="C331" s="507" t="s">
        <v>85</v>
      </c>
      <c r="D331" s="102"/>
      <c r="E331" s="98"/>
      <c r="F331" s="508"/>
      <c r="G331" s="508"/>
      <c r="H331" s="508"/>
      <c r="I331" s="23" t="e">
        <f>SUM(I332:I344)</f>
        <v>#REF!</v>
      </c>
      <c r="J331" s="23" t="e">
        <f>SUM(J332:J344)</f>
        <v>#REF!</v>
      </c>
      <c r="K331" s="23" t="e">
        <f>SUM(K332:K344)</f>
        <v>#REF!</v>
      </c>
      <c r="L331" s="23" t="e">
        <f>SUM(L332:L344)</f>
        <v>#REF!</v>
      </c>
      <c r="M331" s="23" t="e">
        <f>SUM(M332:M349)</f>
        <v>#REF!</v>
      </c>
    </row>
    <row r="332" spans="1:13" s="4" customFormat="1" hidden="1" x14ac:dyDescent="0.2">
      <c r="A332" s="504" t="s">
        <v>437</v>
      </c>
      <c r="B332" s="463" t="s">
        <v>1076</v>
      </c>
      <c r="C332" s="91" t="s">
        <v>100</v>
      </c>
      <c r="D332" s="115" t="s">
        <v>67</v>
      </c>
      <c r="E332" s="147">
        <v>75</v>
      </c>
      <c r="F332" s="362" t="e">
        <f>#REF!</f>
        <v>#REF!</v>
      </c>
      <c r="G332" s="362" t="e">
        <f>#REF!</f>
        <v>#REF!</v>
      </c>
      <c r="H332" s="362" t="e">
        <f t="shared" ref="H332:H343" si="136">F332+G332</f>
        <v>#REF!</v>
      </c>
      <c r="I332" s="185" t="e">
        <f t="shared" ref="I332:I343" si="137">E332*F332</f>
        <v>#REF!</v>
      </c>
      <c r="J332" s="185" t="e">
        <f t="shared" ref="J332:J343" si="138">E332*G332</f>
        <v>#REF!</v>
      </c>
      <c r="K332" s="186" t="e">
        <f t="shared" ref="K332:K343" si="139">E332*H332</f>
        <v>#REF!</v>
      </c>
      <c r="L332" s="76" t="e">
        <f t="shared" si="134"/>
        <v>#REF!</v>
      </c>
      <c r="M332" s="187" t="e">
        <f t="shared" ref="M332:M343" si="140">K332/$K$1050*100</f>
        <v>#REF!</v>
      </c>
    </row>
    <row r="333" spans="1:13" s="4" customFormat="1" hidden="1" x14ac:dyDescent="0.2">
      <c r="A333" s="482" t="s">
        <v>438</v>
      </c>
      <c r="B333" s="463" t="s">
        <v>1092</v>
      </c>
      <c r="C333" s="82" t="s">
        <v>329</v>
      </c>
      <c r="D333" s="100" t="s">
        <v>67</v>
      </c>
      <c r="E333" s="109">
        <v>75</v>
      </c>
      <c r="F333" s="188" t="e">
        <f>#REF!</f>
        <v>#REF!</v>
      </c>
      <c r="G333" s="188" t="e">
        <f>#REF!</f>
        <v>#REF!</v>
      </c>
      <c r="H333" s="362" t="e">
        <f t="shared" si="136"/>
        <v>#REF!</v>
      </c>
      <c r="I333" s="227" t="e">
        <f t="shared" si="137"/>
        <v>#REF!</v>
      </c>
      <c r="J333" s="227" t="e">
        <f t="shared" si="138"/>
        <v>#REF!</v>
      </c>
      <c r="K333" s="228" t="e">
        <f t="shared" si="139"/>
        <v>#REF!</v>
      </c>
      <c r="L333" s="76" t="e">
        <f t="shared" si="134"/>
        <v>#REF!</v>
      </c>
      <c r="M333" s="229" t="e">
        <f t="shared" si="140"/>
        <v>#REF!</v>
      </c>
    </row>
    <row r="334" spans="1:13" s="4" customFormat="1" hidden="1" x14ac:dyDescent="0.2">
      <c r="A334" s="482" t="s">
        <v>439</v>
      </c>
      <c r="B334" s="463" t="s">
        <v>1086</v>
      </c>
      <c r="C334" s="82" t="s">
        <v>330</v>
      </c>
      <c r="D334" s="100" t="s">
        <v>67</v>
      </c>
      <c r="E334" s="109">
        <v>1</v>
      </c>
      <c r="F334" s="188" t="e">
        <f>#REF!</f>
        <v>#REF!</v>
      </c>
      <c r="G334" s="188" t="e">
        <f>#REF!</f>
        <v>#REF!</v>
      </c>
      <c r="H334" s="362" t="e">
        <f t="shared" si="136"/>
        <v>#REF!</v>
      </c>
      <c r="I334" s="227" t="e">
        <f t="shared" si="137"/>
        <v>#REF!</v>
      </c>
      <c r="J334" s="227" t="e">
        <f t="shared" si="138"/>
        <v>#REF!</v>
      </c>
      <c r="K334" s="228" t="e">
        <f t="shared" si="139"/>
        <v>#REF!</v>
      </c>
      <c r="L334" s="76" t="e">
        <f t="shared" si="134"/>
        <v>#REF!</v>
      </c>
      <c r="M334" s="229" t="e">
        <f t="shared" si="140"/>
        <v>#REF!</v>
      </c>
    </row>
    <row r="335" spans="1:13" s="4" customFormat="1" hidden="1" x14ac:dyDescent="0.2">
      <c r="A335" s="482" t="s">
        <v>440</v>
      </c>
      <c r="B335" s="463" t="s">
        <v>1088</v>
      </c>
      <c r="C335" s="82" t="s">
        <v>331</v>
      </c>
      <c r="D335" s="100" t="s">
        <v>67</v>
      </c>
      <c r="E335" s="109">
        <v>16</v>
      </c>
      <c r="F335" s="188" t="e">
        <f>#REF!</f>
        <v>#REF!</v>
      </c>
      <c r="G335" s="188" t="e">
        <f>#REF!</f>
        <v>#REF!</v>
      </c>
      <c r="H335" s="362" t="e">
        <f t="shared" si="136"/>
        <v>#REF!</v>
      </c>
      <c r="I335" s="227" t="e">
        <f t="shared" si="137"/>
        <v>#REF!</v>
      </c>
      <c r="J335" s="227" t="e">
        <f t="shared" si="138"/>
        <v>#REF!</v>
      </c>
      <c r="K335" s="228" t="e">
        <f t="shared" si="139"/>
        <v>#REF!</v>
      </c>
      <c r="L335" s="76" t="e">
        <f t="shared" si="134"/>
        <v>#REF!</v>
      </c>
      <c r="M335" s="229" t="e">
        <f t="shared" si="140"/>
        <v>#REF!</v>
      </c>
    </row>
    <row r="336" spans="1:13" s="4" customFormat="1" hidden="1" x14ac:dyDescent="0.2">
      <c r="A336" s="482" t="s">
        <v>441</v>
      </c>
      <c r="B336" s="463" t="s">
        <v>1078</v>
      </c>
      <c r="C336" s="82" t="s">
        <v>1093</v>
      </c>
      <c r="D336" s="100" t="s">
        <v>67</v>
      </c>
      <c r="E336" s="109">
        <v>20</v>
      </c>
      <c r="F336" s="188" t="e">
        <f>#REF!</f>
        <v>#REF!</v>
      </c>
      <c r="G336" s="188" t="e">
        <f>#REF!</f>
        <v>#REF!</v>
      </c>
      <c r="H336" s="362" t="e">
        <f t="shared" si="136"/>
        <v>#REF!</v>
      </c>
      <c r="I336" s="227" t="e">
        <f t="shared" si="137"/>
        <v>#REF!</v>
      </c>
      <c r="J336" s="227" t="e">
        <f t="shared" si="138"/>
        <v>#REF!</v>
      </c>
      <c r="K336" s="228" t="e">
        <f t="shared" si="139"/>
        <v>#REF!</v>
      </c>
      <c r="L336" s="76" t="e">
        <f t="shared" si="134"/>
        <v>#REF!</v>
      </c>
      <c r="M336" s="229" t="e">
        <f t="shared" si="140"/>
        <v>#REF!</v>
      </c>
    </row>
    <row r="337" spans="1:13" s="4" customFormat="1" hidden="1" x14ac:dyDescent="0.2">
      <c r="A337" s="482" t="s">
        <v>445</v>
      </c>
      <c r="B337" s="463" t="s">
        <v>1084</v>
      </c>
      <c r="C337" s="82" t="s">
        <v>1094</v>
      </c>
      <c r="D337" s="100" t="s">
        <v>67</v>
      </c>
      <c r="E337" s="109">
        <v>20</v>
      </c>
      <c r="F337" s="188">
        <v>444.46</v>
      </c>
      <c r="G337" s="188">
        <v>166.92</v>
      </c>
      <c r="H337" s="362">
        <f t="shared" si="136"/>
        <v>611.38</v>
      </c>
      <c r="I337" s="227">
        <f t="shared" si="137"/>
        <v>8889.1999999999989</v>
      </c>
      <c r="J337" s="227">
        <f t="shared" si="138"/>
        <v>3338.3999999999996</v>
      </c>
      <c r="K337" s="228">
        <f t="shared" si="139"/>
        <v>12227.6</v>
      </c>
      <c r="L337" s="76">
        <f t="shared" si="134"/>
        <v>15284.5</v>
      </c>
      <c r="M337" s="229" t="e">
        <f t="shared" si="140"/>
        <v>#REF!</v>
      </c>
    </row>
    <row r="338" spans="1:13" s="4" customFormat="1" hidden="1" x14ac:dyDescent="0.2">
      <c r="A338" s="482" t="s">
        <v>446</v>
      </c>
      <c r="B338" s="463" t="s">
        <v>1079</v>
      </c>
      <c r="C338" s="82" t="s">
        <v>101</v>
      </c>
      <c r="D338" s="100" t="s">
        <v>67</v>
      </c>
      <c r="E338" s="109">
        <v>55</v>
      </c>
      <c r="F338" s="188" t="e">
        <f>#REF!</f>
        <v>#REF!</v>
      </c>
      <c r="G338" s="188" t="e">
        <f>#REF!</f>
        <v>#REF!</v>
      </c>
      <c r="H338" s="362" t="e">
        <f t="shared" si="136"/>
        <v>#REF!</v>
      </c>
      <c r="I338" s="227" t="e">
        <f t="shared" si="137"/>
        <v>#REF!</v>
      </c>
      <c r="J338" s="227" t="e">
        <f t="shared" si="138"/>
        <v>#REF!</v>
      </c>
      <c r="K338" s="228" t="e">
        <f t="shared" si="139"/>
        <v>#REF!</v>
      </c>
      <c r="L338" s="76" t="e">
        <f t="shared" si="134"/>
        <v>#REF!</v>
      </c>
      <c r="M338" s="229" t="e">
        <f t="shared" si="140"/>
        <v>#REF!</v>
      </c>
    </row>
    <row r="339" spans="1:13" s="4" customFormat="1" hidden="1" x14ac:dyDescent="0.2">
      <c r="A339" s="482" t="s">
        <v>447</v>
      </c>
      <c r="B339" s="463" t="s">
        <v>1080</v>
      </c>
      <c r="C339" s="82" t="s">
        <v>319</v>
      </c>
      <c r="D339" s="100" t="s">
        <v>67</v>
      </c>
      <c r="E339" s="109">
        <v>15</v>
      </c>
      <c r="F339" s="188" t="e">
        <f>#REF!</f>
        <v>#REF!</v>
      </c>
      <c r="G339" s="188" t="e">
        <f>#REF!</f>
        <v>#REF!</v>
      </c>
      <c r="H339" s="362" t="e">
        <f t="shared" si="136"/>
        <v>#REF!</v>
      </c>
      <c r="I339" s="227" t="e">
        <f t="shared" si="137"/>
        <v>#REF!</v>
      </c>
      <c r="J339" s="227" t="e">
        <f t="shared" si="138"/>
        <v>#REF!</v>
      </c>
      <c r="K339" s="228" t="e">
        <f t="shared" si="139"/>
        <v>#REF!</v>
      </c>
      <c r="L339" s="76" t="e">
        <f t="shared" si="134"/>
        <v>#REF!</v>
      </c>
      <c r="M339" s="229" t="e">
        <f t="shared" si="140"/>
        <v>#REF!</v>
      </c>
    </row>
    <row r="340" spans="1:13" s="4" customFormat="1" hidden="1" x14ac:dyDescent="0.2">
      <c r="A340" s="482" t="s">
        <v>448</v>
      </c>
      <c r="B340" s="463" t="s">
        <v>1085</v>
      </c>
      <c r="C340" s="82" t="s">
        <v>320</v>
      </c>
      <c r="D340" s="100" t="s">
        <v>67</v>
      </c>
      <c r="E340" s="109">
        <v>2</v>
      </c>
      <c r="F340" s="188" t="e">
        <f>#REF!</f>
        <v>#REF!</v>
      </c>
      <c r="G340" s="188" t="e">
        <f>#REF!</f>
        <v>#REF!</v>
      </c>
      <c r="H340" s="362" t="e">
        <f t="shared" si="136"/>
        <v>#REF!</v>
      </c>
      <c r="I340" s="227" t="e">
        <f t="shared" si="137"/>
        <v>#REF!</v>
      </c>
      <c r="J340" s="227" t="e">
        <f t="shared" si="138"/>
        <v>#REF!</v>
      </c>
      <c r="K340" s="228" t="e">
        <f t="shared" si="139"/>
        <v>#REF!</v>
      </c>
      <c r="L340" s="76" t="e">
        <f t="shared" si="134"/>
        <v>#REF!</v>
      </c>
      <c r="M340" s="229" t="e">
        <f t="shared" si="140"/>
        <v>#REF!</v>
      </c>
    </row>
    <row r="341" spans="1:13" s="4" customFormat="1" hidden="1" x14ac:dyDescent="0.2">
      <c r="A341" s="482" t="s">
        <v>449</v>
      </c>
      <c r="B341" s="463" t="s">
        <v>1090</v>
      </c>
      <c r="C341" s="82" t="s">
        <v>325</v>
      </c>
      <c r="D341" s="100" t="s">
        <v>67</v>
      </c>
      <c r="E341" s="109">
        <v>21</v>
      </c>
      <c r="F341" s="188" t="e">
        <f>#REF!</f>
        <v>#REF!</v>
      </c>
      <c r="G341" s="188" t="e">
        <f>#REF!</f>
        <v>#REF!</v>
      </c>
      <c r="H341" s="362" t="e">
        <f t="shared" si="136"/>
        <v>#REF!</v>
      </c>
      <c r="I341" s="227" t="e">
        <f t="shared" si="137"/>
        <v>#REF!</v>
      </c>
      <c r="J341" s="227" t="e">
        <f t="shared" si="138"/>
        <v>#REF!</v>
      </c>
      <c r="K341" s="228" t="e">
        <f t="shared" si="139"/>
        <v>#REF!</v>
      </c>
      <c r="L341" s="76" t="e">
        <f t="shared" si="134"/>
        <v>#REF!</v>
      </c>
      <c r="M341" s="229" t="e">
        <f t="shared" si="140"/>
        <v>#REF!</v>
      </c>
    </row>
    <row r="342" spans="1:13" s="4" customFormat="1" hidden="1" x14ac:dyDescent="0.2">
      <c r="A342" s="482" t="s">
        <v>450</v>
      </c>
      <c r="B342" s="463" t="s">
        <v>1089</v>
      </c>
      <c r="C342" s="106" t="s">
        <v>324</v>
      </c>
      <c r="D342" s="114" t="s">
        <v>67</v>
      </c>
      <c r="E342" s="110">
        <v>115</v>
      </c>
      <c r="F342" s="509" t="e">
        <f>#REF!</f>
        <v>#REF!</v>
      </c>
      <c r="G342" s="509" t="e">
        <f>#REF!</f>
        <v>#REF!</v>
      </c>
      <c r="H342" s="362" t="e">
        <f t="shared" si="136"/>
        <v>#REF!</v>
      </c>
      <c r="I342" s="227" t="e">
        <f t="shared" si="137"/>
        <v>#REF!</v>
      </c>
      <c r="J342" s="227" t="e">
        <f t="shared" si="138"/>
        <v>#REF!</v>
      </c>
      <c r="K342" s="228" t="e">
        <f t="shared" si="139"/>
        <v>#REF!</v>
      </c>
      <c r="L342" s="76" t="e">
        <f t="shared" si="134"/>
        <v>#REF!</v>
      </c>
      <c r="M342" s="229" t="e">
        <f t="shared" si="140"/>
        <v>#REF!</v>
      </c>
    </row>
    <row r="343" spans="1:13" s="4" customFormat="1" hidden="1" x14ac:dyDescent="0.2">
      <c r="A343" s="482" t="s">
        <v>451</v>
      </c>
      <c r="B343" s="463" t="s">
        <v>1075</v>
      </c>
      <c r="C343" s="85" t="s">
        <v>571</v>
      </c>
      <c r="D343" s="114" t="s">
        <v>67</v>
      </c>
      <c r="E343" s="148">
        <v>16</v>
      </c>
      <c r="F343" s="422" t="e">
        <f>#REF!</f>
        <v>#REF!</v>
      </c>
      <c r="G343" s="422" t="e">
        <f>#REF!</f>
        <v>#REF!</v>
      </c>
      <c r="H343" s="362" t="e">
        <f t="shared" si="136"/>
        <v>#REF!</v>
      </c>
      <c r="I343" s="230" t="e">
        <f t="shared" si="137"/>
        <v>#REF!</v>
      </c>
      <c r="J343" s="230" t="e">
        <f t="shared" si="138"/>
        <v>#REF!</v>
      </c>
      <c r="K343" s="231" t="e">
        <f t="shared" si="139"/>
        <v>#REF!</v>
      </c>
      <c r="L343" s="186" t="e">
        <f>I343*1.12+J343*1.25</f>
        <v>#REF!</v>
      </c>
      <c r="M343" s="232" t="e">
        <f t="shared" si="140"/>
        <v>#REF!</v>
      </c>
    </row>
    <row r="344" spans="1:13" s="4" customFormat="1" ht="18" x14ac:dyDescent="0.25">
      <c r="A344" s="514"/>
      <c r="B344" s="502"/>
      <c r="C344" s="92" t="s">
        <v>219</v>
      </c>
      <c r="D344" s="102"/>
      <c r="E344" s="98"/>
      <c r="F344" s="508"/>
      <c r="G344" s="508"/>
      <c r="H344" s="508"/>
      <c r="I344" s="525"/>
      <c r="J344" s="525"/>
      <c r="K344" s="525"/>
      <c r="L344" s="517"/>
      <c r="M344" s="525"/>
    </row>
    <row r="345" spans="1:13" s="4" customFormat="1" ht="18" x14ac:dyDescent="0.25">
      <c r="A345" s="514" t="s">
        <v>1253</v>
      </c>
      <c r="B345" s="502"/>
      <c r="C345" s="507" t="s">
        <v>220</v>
      </c>
      <c r="D345" s="101"/>
      <c r="E345" s="95"/>
      <c r="F345" s="508"/>
      <c r="G345" s="508"/>
      <c r="H345" s="508"/>
      <c r="I345" s="23" t="e">
        <f>SUM(I346:I357)</f>
        <v>#REF!</v>
      </c>
      <c r="J345" s="23" t="e">
        <f>SUM(J346:J357)</f>
        <v>#REF!</v>
      </c>
      <c r="K345" s="23" t="e">
        <f>SUM(K346:K357)</f>
        <v>#REF!</v>
      </c>
      <c r="L345" s="23" t="e">
        <f>SUM(L346:L357)</f>
        <v>#REF!</v>
      </c>
      <c r="M345" s="23" t="e">
        <f>SUM(M346:M357)</f>
        <v>#REF!</v>
      </c>
    </row>
    <row r="346" spans="1:13" s="4" customFormat="1" ht="12.75" hidden="1" x14ac:dyDescent="0.2">
      <c r="A346" s="504" t="s">
        <v>437</v>
      </c>
      <c r="B346" s="463" t="s">
        <v>1095</v>
      </c>
      <c r="C346" s="91" t="s">
        <v>897</v>
      </c>
      <c r="D346" s="103" t="s">
        <v>69</v>
      </c>
      <c r="E346" s="112">
        <v>105</v>
      </c>
      <c r="F346" s="362" t="e">
        <f>#REF!</f>
        <v>#REF!</v>
      </c>
      <c r="G346" s="362" t="e">
        <f>#REF!</f>
        <v>#REF!</v>
      </c>
      <c r="H346" s="362" t="e">
        <f t="shared" ref="H346:H357" si="141">F346+G346</f>
        <v>#REF!</v>
      </c>
      <c r="I346" s="185" t="e">
        <f t="shared" ref="I346:I357" si="142">E346*F346</f>
        <v>#REF!</v>
      </c>
      <c r="J346" s="185" t="e">
        <f t="shared" ref="J346:J357" si="143">E346*G346</f>
        <v>#REF!</v>
      </c>
      <c r="K346" s="186" t="e">
        <f t="shared" ref="K346:K357" si="144">E346*H346</f>
        <v>#REF!</v>
      </c>
      <c r="L346" s="76" t="e">
        <f t="shared" ref="L346:L361" si="145">K346*1.25</f>
        <v>#REF!</v>
      </c>
      <c r="M346" s="187" t="e">
        <f t="shared" ref="M346:M357" si="146">K346/$K$1050*100</f>
        <v>#REF!</v>
      </c>
    </row>
    <row r="347" spans="1:13" s="4" customFormat="1" ht="12.75" hidden="1" x14ac:dyDescent="0.2">
      <c r="A347" s="482" t="s">
        <v>438</v>
      </c>
      <c r="B347" s="463" t="s">
        <v>739</v>
      </c>
      <c r="C347" s="82" t="s">
        <v>898</v>
      </c>
      <c r="D347" s="104" t="s">
        <v>3</v>
      </c>
      <c r="E347" s="96">
        <v>75</v>
      </c>
      <c r="F347" s="188">
        <v>44.99</v>
      </c>
      <c r="G347" s="188">
        <v>11.07</v>
      </c>
      <c r="H347" s="362">
        <f t="shared" si="141"/>
        <v>56.06</v>
      </c>
      <c r="I347" s="227">
        <f t="shared" si="142"/>
        <v>3374.25</v>
      </c>
      <c r="J347" s="227">
        <f t="shared" si="143"/>
        <v>830.25</v>
      </c>
      <c r="K347" s="228">
        <f t="shared" si="144"/>
        <v>4204.5</v>
      </c>
      <c r="L347" s="76">
        <f t="shared" si="145"/>
        <v>5255.625</v>
      </c>
      <c r="M347" s="229" t="e">
        <f t="shared" si="146"/>
        <v>#REF!</v>
      </c>
    </row>
    <row r="348" spans="1:13" s="4" customFormat="1" ht="12.75" hidden="1" x14ac:dyDescent="0.2">
      <c r="A348" s="482" t="s">
        <v>439</v>
      </c>
      <c r="B348" s="463" t="s">
        <v>1096</v>
      </c>
      <c r="C348" s="82" t="s">
        <v>899</v>
      </c>
      <c r="D348" s="100" t="s">
        <v>67</v>
      </c>
      <c r="E348" s="96">
        <v>150</v>
      </c>
      <c r="F348" s="188" t="e">
        <f>#REF!</f>
        <v>#REF!</v>
      </c>
      <c r="G348" s="188" t="e">
        <f>#REF!</f>
        <v>#REF!</v>
      </c>
      <c r="H348" s="362" t="e">
        <f t="shared" si="141"/>
        <v>#REF!</v>
      </c>
      <c r="I348" s="227" t="e">
        <f t="shared" si="142"/>
        <v>#REF!</v>
      </c>
      <c r="J348" s="227" t="e">
        <f t="shared" si="143"/>
        <v>#REF!</v>
      </c>
      <c r="K348" s="228" t="e">
        <f t="shared" si="144"/>
        <v>#REF!</v>
      </c>
      <c r="L348" s="76" t="e">
        <f t="shared" si="145"/>
        <v>#REF!</v>
      </c>
      <c r="M348" s="229" t="e">
        <f t="shared" si="146"/>
        <v>#REF!</v>
      </c>
    </row>
    <row r="349" spans="1:13" s="4" customFormat="1" ht="12.75" hidden="1" x14ac:dyDescent="0.2">
      <c r="A349" s="482" t="s">
        <v>440</v>
      </c>
      <c r="B349" s="463" t="s">
        <v>740</v>
      </c>
      <c r="C349" s="82" t="s">
        <v>900</v>
      </c>
      <c r="D349" s="104" t="s">
        <v>3</v>
      </c>
      <c r="E349" s="271">
        <v>140</v>
      </c>
      <c r="F349" s="188">
        <v>60.21</v>
      </c>
      <c r="G349" s="188">
        <v>13</v>
      </c>
      <c r="H349" s="362">
        <f t="shared" si="141"/>
        <v>73.210000000000008</v>
      </c>
      <c r="I349" s="227">
        <f t="shared" si="142"/>
        <v>8429.4</v>
      </c>
      <c r="J349" s="227">
        <f t="shared" si="143"/>
        <v>1820</v>
      </c>
      <c r="K349" s="228">
        <f t="shared" si="144"/>
        <v>10249.400000000001</v>
      </c>
      <c r="L349" s="76">
        <f t="shared" si="145"/>
        <v>12811.750000000002</v>
      </c>
      <c r="M349" s="229" t="e">
        <f t="shared" si="146"/>
        <v>#REF!</v>
      </c>
    </row>
    <row r="350" spans="1:13" s="4" customFormat="1" ht="12.75" hidden="1" x14ac:dyDescent="0.2">
      <c r="A350" s="482" t="s">
        <v>441</v>
      </c>
      <c r="B350" s="463" t="s">
        <v>1097</v>
      </c>
      <c r="C350" s="82" t="s">
        <v>901</v>
      </c>
      <c r="D350" s="100" t="s">
        <v>67</v>
      </c>
      <c r="E350" s="96">
        <v>15</v>
      </c>
      <c r="F350" s="188" t="e">
        <f>#REF!</f>
        <v>#REF!</v>
      </c>
      <c r="G350" s="188" t="e">
        <f>#REF!</f>
        <v>#REF!</v>
      </c>
      <c r="H350" s="362" t="e">
        <f t="shared" si="141"/>
        <v>#REF!</v>
      </c>
      <c r="I350" s="227" t="e">
        <f t="shared" si="142"/>
        <v>#REF!</v>
      </c>
      <c r="J350" s="227" t="e">
        <f t="shared" si="143"/>
        <v>#REF!</v>
      </c>
      <c r="K350" s="228" t="e">
        <f t="shared" si="144"/>
        <v>#REF!</v>
      </c>
      <c r="L350" s="76" t="e">
        <f t="shared" si="145"/>
        <v>#REF!</v>
      </c>
      <c r="M350" s="229" t="e">
        <f t="shared" si="146"/>
        <v>#REF!</v>
      </c>
    </row>
    <row r="351" spans="1:13" s="4" customFormat="1" ht="12.75" hidden="1" x14ac:dyDescent="0.2">
      <c r="A351" s="482" t="s">
        <v>445</v>
      </c>
      <c r="B351" s="463" t="s">
        <v>1098</v>
      </c>
      <c r="C351" s="82" t="s">
        <v>902</v>
      </c>
      <c r="D351" s="100" t="s">
        <v>67</v>
      </c>
      <c r="E351" s="96">
        <v>70</v>
      </c>
      <c r="F351" s="188" t="e">
        <f>#REF!</f>
        <v>#REF!</v>
      </c>
      <c r="G351" s="188" t="e">
        <f>#REF!</f>
        <v>#REF!</v>
      </c>
      <c r="H351" s="362" t="e">
        <f t="shared" si="141"/>
        <v>#REF!</v>
      </c>
      <c r="I351" s="227" t="e">
        <f t="shared" si="142"/>
        <v>#REF!</v>
      </c>
      <c r="J351" s="227" t="e">
        <f t="shared" si="143"/>
        <v>#REF!</v>
      </c>
      <c r="K351" s="228" t="e">
        <f t="shared" si="144"/>
        <v>#REF!</v>
      </c>
      <c r="L351" s="76" t="e">
        <f t="shared" si="145"/>
        <v>#REF!</v>
      </c>
      <c r="M351" s="229" t="e">
        <f t="shared" si="146"/>
        <v>#REF!</v>
      </c>
    </row>
    <row r="352" spans="1:13" s="4" customFormat="1" ht="12.75" hidden="1" x14ac:dyDescent="0.2">
      <c r="A352" s="482" t="s">
        <v>446</v>
      </c>
      <c r="B352" s="463" t="s">
        <v>741</v>
      </c>
      <c r="C352" s="82" t="s">
        <v>903</v>
      </c>
      <c r="D352" s="100" t="s">
        <v>67</v>
      </c>
      <c r="E352" s="96">
        <v>11</v>
      </c>
      <c r="F352" s="188">
        <v>50.57</v>
      </c>
      <c r="G352" s="188">
        <v>5.62</v>
      </c>
      <c r="H352" s="362">
        <f t="shared" si="141"/>
        <v>56.19</v>
      </c>
      <c r="I352" s="227">
        <f t="shared" si="142"/>
        <v>556.27</v>
      </c>
      <c r="J352" s="227">
        <f t="shared" si="143"/>
        <v>61.82</v>
      </c>
      <c r="K352" s="228">
        <f t="shared" si="144"/>
        <v>618.08999999999992</v>
      </c>
      <c r="L352" s="76">
        <f t="shared" si="145"/>
        <v>772.61249999999995</v>
      </c>
      <c r="M352" s="229" t="e">
        <f t="shared" si="146"/>
        <v>#REF!</v>
      </c>
    </row>
    <row r="353" spans="1:13" s="4" customFormat="1" ht="12.75" hidden="1" x14ac:dyDescent="0.2">
      <c r="A353" s="482" t="s">
        <v>447</v>
      </c>
      <c r="B353" s="463" t="s">
        <v>742</v>
      </c>
      <c r="C353" s="82" t="s">
        <v>904</v>
      </c>
      <c r="D353" s="100" t="s">
        <v>67</v>
      </c>
      <c r="E353" s="96">
        <v>11</v>
      </c>
      <c r="F353" s="188">
        <v>80.23</v>
      </c>
      <c r="G353" s="188">
        <v>6.8</v>
      </c>
      <c r="H353" s="362">
        <f t="shared" si="141"/>
        <v>87.03</v>
      </c>
      <c r="I353" s="227">
        <f t="shared" si="142"/>
        <v>882.53000000000009</v>
      </c>
      <c r="J353" s="227">
        <f t="shared" si="143"/>
        <v>74.8</v>
      </c>
      <c r="K353" s="228">
        <f t="shared" si="144"/>
        <v>957.33</v>
      </c>
      <c r="L353" s="76">
        <f t="shared" si="145"/>
        <v>1196.6625000000001</v>
      </c>
      <c r="M353" s="229" t="e">
        <f t="shared" si="146"/>
        <v>#REF!</v>
      </c>
    </row>
    <row r="354" spans="1:13" s="4" customFormat="1" ht="12.75" hidden="1" x14ac:dyDescent="0.2">
      <c r="A354" s="482" t="s">
        <v>448</v>
      </c>
      <c r="B354" s="463" t="s">
        <v>1099</v>
      </c>
      <c r="C354" s="82" t="s">
        <v>905</v>
      </c>
      <c r="D354" s="100" t="s">
        <v>67</v>
      </c>
      <c r="E354" s="96">
        <v>2</v>
      </c>
      <c r="F354" s="188" t="e">
        <f>#REF!</f>
        <v>#REF!</v>
      </c>
      <c r="G354" s="188" t="e">
        <f>#REF!</f>
        <v>#REF!</v>
      </c>
      <c r="H354" s="362" t="e">
        <f t="shared" si="141"/>
        <v>#REF!</v>
      </c>
      <c r="I354" s="227" t="e">
        <f t="shared" si="142"/>
        <v>#REF!</v>
      </c>
      <c r="J354" s="227" t="e">
        <f t="shared" si="143"/>
        <v>#REF!</v>
      </c>
      <c r="K354" s="228" t="e">
        <f t="shared" si="144"/>
        <v>#REF!</v>
      </c>
      <c r="L354" s="76" t="e">
        <f t="shared" si="145"/>
        <v>#REF!</v>
      </c>
      <c r="M354" s="229" t="e">
        <f t="shared" si="146"/>
        <v>#REF!</v>
      </c>
    </row>
    <row r="355" spans="1:13" s="4" customFormat="1" ht="12.75" hidden="1" x14ac:dyDescent="0.2">
      <c r="A355" s="482" t="s">
        <v>449</v>
      </c>
      <c r="B355" s="463" t="s">
        <v>104</v>
      </c>
      <c r="C355" s="82" t="s">
        <v>906</v>
      </c>
      <c r="D355" s="100" t="s">
        <v>69</v>
      </c>
      <c r="E355" s="96">
        <v>30</v>
      </c>
      <c r="F355" s="228">
        <v>20.100000000000001</v>
      </c>
      <c r="G355" s="228">
        <v>10.83</v>
      </c>
      <c r="H355" s="362">
        <f t="shared" si="141"/>
        <v>30.93</v>
      </c>
      <c r="I355" s="227">
        <f t="shared" si="142"/>
        <v>603</v>
      </c>
      <c r="J355" s="227">
        <f t="shared" si="143"/>
        <v>324.89999999999998</v>
      </c>
      <c r="K355" s="228">
        <f t="shared" si="144"/>
        <v>927.9</v>
      </c>
      <c r="L355" s="76">
        <f t="shared" si="145"/>
        <v>1159.875</v>
      </c>
      <c r="M355" s="229" t="e">
        <f t="shared" si="146"/>
        <v>#REF!</v>
      </c>
    </row>
    <row r="356" spans="1:13" s="4" customFormat="1" ht="12.75" hidden="1" x14ac:dyDescent="0.2">
      <c r="A356" s="482" t="s">
        <v>450</v>
      </c>
      <c r="B356" s="463" t="s">
        <v>1100</v>
      </c>
      <c r="C356" s="82" t="s">
        <v>907</v>
      </c>
      <c r="D356" s="100" t="s">
        <v>3</v>
      </c>
      <c r="E356" s="271">
        <v>100</v>
      </c>
      <c r="F356" s="188" t="e">
        <f>#REF!</f>
        <v>#REF!</v>
      </c>
      <c r="G356" s="188" t="e">
        <f>#REF!</f>
        <v>#REF!</v>
      </c>
      <c r="H356" s="362" t="e">
        <f t="shared" si="141"/>
        <v>#REF!</v>
      </c>
      <c r="I356" s="227" t="e">
        <f t="shared" si="142"/>
        <v>#REF!</v>
      </c>
      <c r="J356" s="227" t="e">
        <f t="shared" si="143"/>
        <v>#REF!</v>
      </c>
      <c r="K356" s="228" t="e">
        <f t="shared" si="144"/>
        <v>#REF!</v>
      </c>
      <c r="L356" s="76" t="e">
        <f t="shared" si="145"/>
        <v>#REF!</v>
      </c>
      <c r="M356" s="229" t="e">
        <f t="shared" si="146"/>
        <v>#REF!</v>
      </c>
    </row>
    <row r="357" spans="1:13" s="4" customFormat="1" ht="12.75" hidden="1" x14ac:dyDescent="0.2">
      <c r="A357" s="482" t="s">
        <v>451</v>
      </c>
      <c r="B357" s="524" t="s">
        <v>743</v>
      </c>
      <c r="C357" s="106" t="s">
        <v>908</v>
      </c>
      <c r="D357" s="114" t="s">
        <v>3</v>
      </c>
      <c r="E357" s="272">
        <v>130</v>
      </c>
      <c r="F357" s="509">
        <v>23.8</v>
      </c>
      <c r="G357" s="509">
        <v>6.84</v>
      </c>
      <c r="H357" s="362">
        <f t="shared" si="141"/>
        <v>30.64</v>
      </c>
      <c r="I357" s="185">
        <f t="shared" si="142"/>
        <v>3094</v>
      </c>
      <c r="J357" s="185">
        <f t="shared" si="143"/>
        <v>889.19999999999993</v>
      </c>
      <c r="K357" s="186">
        <f t="shared" si="144"/>
        <v>3983.2000000000003</v>
      </c>
      <c r="L357" s="76">
        <f t="shared" si="145"/>
        <v>4979</v>
      </c>
      <c r="M357" s="187" t="e">
        <f t="shared" si="146"/>
        <v>#REF!</v>
      </c>
    </row>
    <row r="358" spans="1:13" s="4" customFormat="1" ht="18" x14ac:dyDescent="0.25">
      <c r="A358" s="514" t="s">
        <v>1254</v>
      </c>
      <c r="B358" s="526"/>
      <c r="C358" s="507" t="s">
        <v>85</v>
      </c>
      <c r="D358" s="102"/>
      <c r="E358" s="98"/>
      <c r="F358" s="508"/>
      <c r="G358" s="508"/>
      <c r="H358" s="508"/>
      <c r="I358" s="23" t="e">
        <f>SUM(I359:I361)</f>
        <v>#REF!</v>
      </c>
      <c r="J358" s="23" t="e">
        <f>SUM(J359:J361)</f>
        <v>#REF!</v>
      </c>
      <c r="K358" s="23" t="e">
        <f>SUM(K359:K361)</f>
        <v>#REF!</v>
      </c>
      <c r="L358" s="23" t="e">
        <f>SUM(L359:L361)</f>
        <v>#REF!</v>
      </c>
      <c r="M358" s="23" t="e">
        <f>SUM(M359:M361)</f>
        <v>#REF!</v>
      </c>
    </row>
    <row r="359" spans="1:13" s="4" customFormat="1" ht="12.75" hidden="1" x14ac:dyDescent="0.2">
      <c r="A359" s="504" t="s">
        <v>437</v>
      </c>
      <c r="B359" s="515" t="s">
        <v>116</v>
      </c>
      <c r="C359" s="91" t="s">
        <v>909</v>
      </c>
      <c r="D359" s="115" t="s">
        <v>67</v>
      </c>
      <c r="E359" s="112">
        <v>1</v>
      </c>
      <c r="F359" s="362">
        <v>131.25</v>
      </c>
      <c r="G359" s="362">
        <v>3.39</v>
      </c>
      <c r="H359" s="188">
        <f>F359+G359</f>
        <v>134.63999999999999</v>
      </c>
      <c r="I359" s="185">
        <f t="shared" ref="I359:I361" si="147">E359*F359</f>
        <v>131.25</v>
      </c>
      <c r="J359" s="185">
        <f t="shared" ref="J359:J361" si="148">E359*G359</f>
        <v>3.39</v>
      </c>
      <c r="K359" s="186">
        <f t="shared" ref="K359:K361" si="149">E359*H359</f>
        <v>134.63999999999999</v>
      </c>
      <c r="L359" s="76">
        <f t="shared" si="145"/>
        <v>168.29999999999998</v>
      </c>
      <c r="M359" s="187" t="e">
        <f>K359/$K$1050*100</f>
        <v>#REF!</v>
      </c>
    </row>
    <row r="360" spans="1:13" s="4" customFormat="1" ht="12.75" hidden="1" x14ac:dyDescent="0.2">
      <c r="A360" s="482" t="s">
        <v>438</v>
      </c>
      <c r="B360" s="463" t="s">
        <v>1102</v>
      </c>
      <c r="C360" s="82" t="s">
        <v>910</v>
      </c>
      <c r="D360" s="100" t="s">
        <v>67</v>
      </c>
      <c r="E360" s="96">
        <v>6</v>
      </c>
      <c r="F360" s="188" t="e">
        <f>#REF!</f>
        <v>#REF!</v>
      </c>
      <c r="G360" s="188" t="e">
        <f>#REF!</f>
        <v>#REF!</v>
      </c>
      <c r="H360" s="188" t="e">
        <f>F360+G360</f>
        <v>#REF!</v>
      </c>
      <c r="I360" s="227" t="e">
        <f t="shared" si="147"/>
        <v>#REF!</v>
      </c>
      <c r="J360" s="227" t="e">
        <f t="shared" si="148"/>
        <v>#REF!</v>
      </c>
      <c r="K360" s="228" t="e">
        <f t="shared" si="149"/>
        <v>#REF!</v>
      </c>
      <c r="L360" s="76" t="e">
        <f t="shared" si="145"/>
        <v>#REF!</v>
      </c>
      <c r="M360" s="229" t="e">
        <f>K360/$K$1050*100</f>
        <v>#REF!</v>
      </c>
    </row>
    <row r="361" spans="1:13" s="4" customFormat="1" ht="12.75" hidden="1" x14ac:dyDescent="0.2">
      <c r="A361" s="482" t="s">
        <v>439</v>
      </c>
      <c r="B361" s="463" t="s">
        <v>1103</v>
      </c>
      <c r="C361" s="82" t="s">
        <v>332</v>
      </c>
      <c r="D361" s="100" t="s">
        <v>67</v>
      </c>
      <c r="E361" s="96">
        <v>1</v>
      </c>
      <c r="F361" s="188" t="e">
        <f>#REF!</f>
        <v>#REF!</v>
      </c>
      <c r="G361" s="188" t="e">
        <f>#REF!</f>
        <v>#REF!</v>
      </c>
      <c r="H361" s="188" t="e">
        <f>F361+G361</f>
        <v>#REF!</v>
      </c>
      <c r="I361" s="185" t="e">
        <f t="shared" si="147"/>
        <v>#REF!</v>
      </c>
      <c r="J361" s="185" t="e">
        <f t="shared" si="148"/>
        <v>#REF!</v>
      </c>
      <c r="K361" s="186" t="e">
        <f t="shared" si="149"/>
        <v>#REF!</v>
      </c>
      <c r="L361" s="76" t="e">
        <f t="shared" si="145"/>
        <v>#REF!</v>
      </c>
      <c r="M361" s="187" t="e">
        <f>K361/$K$1050*100</f>
        <v>#REF!</v>
      </c>
    </row>
    <row r="362" spans="1:13" s="4" customFormat="1" ht="18" x14ac:dyDescent="0.25">
      <c r="A362" s="514" t="s">
        <v>573</v>
      </c>
      <c r="B362" s="527"/>
      <c r="C362" s="107" t="s">
        <v>512</v>
      </c>
      <c r="D362" s="102"/>
      <c r="E362" s="98"/>
      <c r="F362" s="508"/>
      <c r="G362" s="508"/>
      <c r="H362" s="316"/>
      <c r="I362" s="277" t="e">
        <f>SUM(I363:I364)</f>
        <v>#REF!</v>
      </c>
      <c r="J362" s="277" t="e">
        <f>SUM(J363:J364)</f>
        <v>#REF!</v>
      </c>
      <c r="K362" s="277" t="e">
        <f>SUM(K363:K364)</f>
        <v>#REF!</v>
      </c>
      <c r="L362" s="277" t="e">
        <f>SUM(L363:L364)</f>
        <v>#REF!</v>
      </c>
      <c r="M362" s="277" t="e">
        <f>SUM(M363:M364)</f>
        <v>#REF!</v>
      </c>
    </row>
    <row r="363" spans="1:13" s="4" customFormat="1" ht="12.75" hidden="1" x14ac:dyDescent="0.2">
      <c r="A363" s="504" t="s">
        <v>437</v>
      </c>
      <c r="B363" s="463" t="s">
        <v>1104</v>
      </c>
      <c r="C363" s="528" t="s">
        <v>334</v>
      </c>
      <c r="D363" s="114" t="s">
        <v>67</v>
      </c>
      <c r="E363" s="96">
        <v>1</v>
      </c>
      <c r="F363" s="529" t="e">
        <f>#REF!</f>
        <v>#REF!</v>
      </c>
      <c r="G363" s="529" t="e">
        <f>#REF!</f>
        <v>#REF!</v>
      </c>
      <c r="H363" s="362" t="e">
        <f>F363+G363</f>
        <v>#REF!</v>
      </c>
      <c r="I363" s="75" t="e">
        <f t="shared" ref="I363:I364" si="150">E363*F363</f>
        <v>#REF!</v>
      </c>
      <c r="J363" s="75" t="e">
        <f t="shared" ref="J363:J364" si="151">E363*G363</f>
        <v>#REF!</v>
      </c>
      <c r="K363" s="76" t="e">
        <f t="shared" ref="K363:K364" si="152">E363*H363</f>
        <v>#REF!</v>
      </c>
      <c r="L363" s="76" t="e">
        <f>I363*1.12+J363*1.25</f>
        <v>#REF!</v>
      </c>
      <c r="M363" s="77" t="e">
        <f>K363/$K$1050*100</f>
        <v>#REF!</v>
      </c>
    </row>
    <row r="364" spans="1:13" s="4" customFormat="1" ht="12.75" hidden="1" x14ac:dyDescent="0.2">
      <c r="A364" s="482" t="s">
        <v>438</v>
      </c>
      <c r="B364" s="463" t="s">
        <v>1105</v>
      </c>
      <c r="C364" s="432" t="s">
        <v>420</v>
      </c>
      <c r="D364" s="100" t="s">
        <v>67</v>
      </c>
      <c r="E364" s="96">
        <v>1</v>
      </c>
      <c r="F364" s="188" t="e">
        <f>#REF!</f>
        <v>#REF!</v>
      </c>
      <c r="G364" s="422" t="e">
        <f>#REF!</f>
        <v>#REF!</v>
      </c>
      <c r="H364" s="362" t="e">
        <f>F364+G364</f>
        <v>#REF!</v>
      </c>
      <c r="I364" s="185" t="e">
        <f t="shared" si="150"/>
        <v>#REF!</v>
      </c>
      <c r="J364" s="185" t="e">
        <f t="shared" si="151"/>
        <v>#REF!</v>
      </c>
      <c r="K364" s="186" t="e">
        <f t="shared" si="152"/>
        <v>#REF!</v>
      </c>
      <c r="L364" s="76" t="e">
        <f>I364*1.12+J364*1.25</f>
        <v>#REF!</v>
      </c>
      <c r="M364" s="187" t="e">
        <f>K364/$K$1050*100</f>
        <v>#REF!</v>
      </c>
    </row>
    <row r="365" spans="1:13" s="4" customFormat="1" ht="18" x14ac:dyDescent="0.25">
      <c r="A365" s="530" t="s">
        <v>478</v>
      </c>
      <c r="B365" s="531"/>
      <c r="C365" s="532" t="s">
        <v>335</v>
      </c>
      <c r="D365" s="533"/>
      <c r="E365" s="534"/>
      <c r="F365" s="535"/>
      <c r="G365" s="535"/>
      <c r="H365" s="535"/>
      <c r="I365" s="54" t="e">
        <f>I367+I375+I382+I397+I402+I424+I431+I444+I450+I456+I464+I471+I484</f>
        <v>#REF!</v>
      </c>
      <c r="J365" s="54" t="e">
        <f>J367+J375+J382+J397+J402+J424+J431+J444+J450+J456+J464+J471+J484</f>
        <v>#REF!</v>
      </c>
      <c r="K365" s="54" t="e">
        <f>K367+K375+K382+K397+K402+K424+K431+K444+K450+K456+K464+K471+K484</f>
        <v>#REF!</v>
      </c>
      <c r="L365" s="54" t="e">
        <f>L367+L375+L382+L397+L402+L424+L431+L444+L450+L456+L464+L471+L484</f>
        <v>#REF!</v>
      </c>
      <c r="M365" s="54" t="e">
        <f>M367+M375+M382+M397+M402+M424+M431+M444+M450+M456+M464+M471+M484</f>
        <v>#REF!</v>
      </c>
    </row>
    <row r="366" spans="1:13" s="4" customFormat="1" ht="15.75" x14ac:dyDescent="0.25">
      <c r="A366" s="536"/>
      <c r="B366" s="537"/>
      <c r="C366" s="538" t="s">
        <v>419</v>
      </c>
      <c r="D366" s="533"/>
      <c r="E366" s="534"/>
      <c r="F366" s="539"/>
      <c r="G366" s="539"/>
      <c r="H366" s="539"/>
      <c r="I366" s="55"/>
      <c r="J366" s="56"/>
      <c r="K366" s="56"/>
      <c r="L366" s="278"/>
      <c r="M366" s="56"/>
    </row>
    <row r="367" spans="1:13" s="4" customFormat="1" ht="15.75" x14ac:dyDescent="0.25">
      <c r="A367" s="540" t="s">
        <v>483</v>
      </c>
      <c r="B367" s="541"/>
      <c r="C367" s="542" t="s">
        <v>336</v>
      </c>
      <c r="D367" s="543"/>
      <c r="E367" s="544"/>
      <c r="F367" s="508"/>
      <c r="G367" s="508"/>
      <c r="H367" s="508"/>
      <c r="I367" s="23">
        <f>SUM(I368:I374)</f>
        <v>8849.02</v>
      </c>
      <c r="J367" s="23">
        <f>SUM(J368:J374)</f>
        <v>643.6400000000001</v>
      </c>
      <c r="K367" s="23">
        <f>SUM(K368:K374)</f>
        <v>9492.66</v>
      </c>
      <c r="L367" s="23">
        <f>SUM(L368:L374)</f>
        <v>11865.825000000001</v>
      </c>
      <c r="M367" s="23" t="e">
        <f>SUM(M368:M374)</f>
        <v>#REF!</v>
      </c>
    </row>
    <row r="368" spans="1:13" s="4" customFormat="1" ht="12.75" hidden="1" x14ac:dyDescent="0.2">
      <c r="A368" s="504" t="s">
        <v>437</v>
      </c>
      <c r="B368" s="515" t="s">
        <v>744</v>
      </c>
      <c r="C368" s="189" t="s">
        <v>911</v>
      </c>
      <c r="D368" s="114" t="s">
        <v>67</v>
      </c>
      <c r="E368" s="545">
        <v>2</v>
      </c>
      <c r="F368" s="362">
        <v>69.5</v>
      </c>
      <c r="G368" s="188">
        <v>2.99</v>
      </c>
      <c r="H368" s="362">
        <v>72.489999999999995</v>
      </c>
      <c r="I368" s="185">
        <f t="shared" ref="I368:I374" si="153">E368*F368</f>
        <v>139</v>
      </c>
      <c r="J368" s="185">
        <f t="shared" ref="J368:J374" si="154">E368*G368</f>
        <v>5.98</v>
      </c>
      <c r="K368" s="186">
        <f t="shared" ref="K368:K374" si="155">E368*H368</f>
        <v>144.97999999999999</v>
      </c>
      <c r="L368" s="76">
        <f t="shared" ref="L368:L374" si="156">K368*1.25</f>
        <v>181.22499999999999</v>
      </c>
      <c r="M368" s="187" t="e">
        <f t="shared" ref="M368:M374" si="157">K368/$K$1050*100</f>
        <v>#REF!</v>
      </c>
    </row>
    <row r="369" spans="1:13" s="4" customFormat="1" ht="12.75" hidden="1" x14ac:dyDescent="0.2">
      <c r="A369" s="482" t="s">
        <v>438</v>
      </c>
      <c r="B369" s="463" t="s">
        <v>745</v>
      </c>
      <c r="C369" s="191" t="s">
        <v>912</v>
      </c>
      <c r="D369" s="114" t="s">
        <v>67</v>
      </c>
      <c r="E369" s="546">
        <v>2</v>
      </c>
      <c r="F369" s="188">
        <v>67.430000000000007</v>
      </c>
      <c r="G369" s="188">
        <v>2.99</v>
      </c>
      <c r="H369" s="188">
        <v>70.42</v>
      </c>
      <c r="I369" s="227">
        <f t="shared" si="153"/>
        <v>134.86000000000001</v>
      </c>
      <c r="J369" s="227">
        <f t="shared" si="154"/>
        <v>5.98</v>
      </c>
      <c r="K369" s="228">
        <f t="shared" si="155"/>
        <v>140.84</v>
      </c>
      <c r="L369" s="76">
        <f t="shared" si="156"/>
        <v>176.05</v>
      </c>
      <c r="M369" s="229" t="e">
        <f t="shared" si="157"/>
        <v>#REF!</v>
      </c>
    </row>
    <row r="370" spans="1:13" s="4" customFormat="1" ht="12.75" hidden="1" x14ac:dyDescent="0.2">
      <c r="A370" s="482" t="s">
        <v>439</v>
      </c>
      <c r="B370" s="463" t="s">
        <v>746</v>
      </c>
      <c r="C370" s="191" t="s">
        <v>913</v>
      </c>
      <c r="D370" s="114" t="s">
        <v>67</v>
      </c>
      <c r="E370" s="546">
        <v>1</v>
      </c>
      <c r="F370" s="188">
        <v>49.71</v>
      </c>
      <c r="G370" s="188">
        <v>2.1</v>
      </c>
      <c r="H370" s="188">
        <v>51.81</v>
      </c>
      <c r="I370" s="227">
        <f t="shared" si="153"/>
        <v>49.71</v>
      </c>
      <c r="J370" s="227">
        <f t="shared" si="154"/>
        <v>2.1</v>
      </c>
      <c r="K370" s="228">
        <f t="shared" si="155"/>
        <v>51.81</v>
      </c>
      <c r="L370" s="76">
        <f t="shared" si="156"/>
        <v>64.762500000000003</v>
      </c>
      <c r="M370" s="229" t="e">
        <f t="shared" si="157"/>
        <v>#REF!</v>
      </c>
    </row>
    <row r="371" spans="1:13" s="4" customFormat="1" ht="12.75" hidden="1" x14ac:dyDescent="0.2">
      <c r="A371" s="482" t="s">
        <v>440</v>
      </c>
      <c r="B371" s="463" t="s">
        <v>747</v>
      </c>
      <c r="C371" s="191" t="s">
        <v>914</v>
      </c>
      <c r="D371" s="114" t="s">
        <v>67</v>
      </c>
      <c r="E371" s="546">
        <v>1</v>
      </c>
      <c r="F371" s="188">
        <v>32.21</v>
      </c>
      <c r="G371" s="188">
        <v>2.1</v>
      </c>
      <c r="H371" s="188">
        <v>34.31</v>
      </c>
      <c r="I371" s="227">
        <f t="shared" si="153"/>
        <v>32.21</v>
      </c>
      <c r="J371" s="227">
        <f t="shared" si="154"/>
        <v>2.1</v>
      </c>
      <c r="K371" s="228">
        <f t="shared" si="155"/>
        <v>34.31</v>
      </c>
      <c r="L371" s="76">
        <f t="shared" si="156"/>
        <v>42.887500000000003</v>
      </c>
      <c r="M371" s="229" t="e">
        <f t="shared" si="157"/>
        <v>#REF!</v>
      </c>
    </row>
    <row r="372" spans="1:13" s="4" customFormat="1" ht="12.75" hidden="1" x14ac:dyDescent="0.2">
      <c r="A372" s="482" t="s">
        <v>441</v>
      </c>
      <c r="B372" s="463" t="s">
        <v>748</v>
      </c>
      <c r="C372" s="191" t="s">
        <v>915</v>
      </c>
      <c r="D372" s="114" t="s">
        <v>67</v>
      </c>
      <c r="E372" s="546">
        <v>82</v>
      </c>
      <c r="F372" s="188">
        <v>98.08</v>
      </c>
      <c r="G372" s="188">
        <v>5.86</v>
      </c>
      <c r="H372" s="188">
        <v>103.94</v>
      </c>
      <c r="I372" s="227">
        <f t="shared" si="153"/>
        <v>8042.5599999999995</v>
      </c>
      <c r="J372" s="227">
        <f t="shared" si="154"/>
        <v>480.52000000000004</v>
      </c>
      <c r="K372" s="228">
        <f t="shared" si="155"/>
        <v>8523.08</v>
      </c>
      <c r="L372" s="76">
        <f t="shared" si="156"/>
        <v>10653.85</v>
      </c>
      <c r="M372" s="229" t="e">
        <f t="shared" si="157"/>
        <v>#REF!</v>
      </c>
    </row>
    <row r="373" spans="1:13" s="4" customFormat="1" ht="12.75" hidden="1" x14ac:dyDescent="0.2">
      <c r="A373" s="482" t="s">
        <v>445</v>
      </c>
      <c r="B373" s="463" t="s">
        <v>748</v>
      </c>
      <c r="C373" s="191" t="s">
        <v>916</v>
      </c>
      <c r="D373" s="114" t="s">
        <v>67</v>
      </c>
      <c r="E373" s="546">
        <v>2</v>
      </c>
      <c r="F373" s="188">
        <v>98.08</v>
      </c>
      <c r="G373" s="188">
        <v>5.86</v>
      </c>
      <c r="H373" s="188">
        <v>103.94</v>
      </c>
      <c r="I373" s="227">
        <f t="shared" si="153"/>
        <v>196.16</v>
      </c>
      <c r="J373" s="227">
        <f t="shared" si="154"/>
        <v>11.72</v>
      </c>
      <c r="K373" s="228">
        <f t="shared" si="155"/>
        <v>207.88</v>
      </c>
      <c r="L373" s="76">
        <f t="shared" si="156"/>
        <v>259.85000000000002</v>
      </c>
      <c r="M373" s="229" t="e">
        <f t="shared" si="157"/>
        <v>#REF!</v>
      </c>
    </row>
    <row r="374" spans="1:13" s="4" customFormat="1" ht="12.75" hidden="1" x14ac:dyDescent="0.2">
      <c r="A374" s="482" t="s">
        <v>446</v>
      </c>
      <c r="B374" s="524" t="s">
        <v>749</v>
      </c>
      <c r="C374" s="193" t="s">
        <v>917</v>
      </c>
      <c r="D374" s="114" t="s">
        <v>67</v>
      </c>
      <c r="E374" s="547">
        <v>84</v>
      </c>
      <c r="F374" s="509">
        <v>3.03</v>
      </c>
      <c r="G374" s="509">
        <v>1.61</v>
      </c>
      <c r="H374" s="509">
        <v>4.6399999999999997</v>
      </c>
      <c r="I374" s="185">
        <f t="shared" si="153"/>
        <v>254.51999999999998</v>
      </c>
      <c r="J374" s="185">
        <f t="shared" si="154"/>
        <v>135.24</v>
      </c>
      <c r="K374" s="186">
        <f t="shared" si="155"/>
        <v>389.76</v>
      </c>
      <c r="L374" s="76">
        <f t="shared" si="156"/>
        <v>487.2</v>
      </c>
      <c r="M374" s="187" t="e">
        <f t="shared" si="157"/>
        <v>#REF!</v>
      </c>
    </row>
    <row r="375" spans="1:13" s="4" customFormat="1" ht="15.75" x14ac:dyDescent="0.25">
      <c r="A375" s="548" t="s">
        <v>481</v>
      </c>
      <c r="B375" s="549"/>
      <c r="C375" s="542" t="s">
        <v>338</v>
      </c>
      <c r="D375" s="550"/>
      <c r="E375" s="551"/>
      <c r="F375" s="508"/>
      <c r="G375" s="508"/>
      <c r="H375" s="508"/>
      <c r="I375" s="23">
        <f>SUM(I376:I381)</f>
        <v>9972.4228000000003</v>
      </c>
      <c r="J375" s="23">
        <f>SUM(J376:J381)</f>
        <v>9648.4772999999986</v>
      </c>
      <c r="K375" s="23">
        <f>SUM(K376:K381)</f>
        <v>19620.900099999995</v>
      </c>
      <c r="L375" s="23">
        <f>SUM(L376:L381)</f>
        <v>24526.125124999995</v>
      </c>
      <c r="M375" s="23" t="e">
        <f>SUM(M376:M381)</f>
        <v>#REF!</v>
      </c>
    </row>
    <row r="376" spans="1:13" s="4" customFormat="1" ht="12.75" hidden="1" x14ac:dyDescent="0.2">
      <c r="A376" s="504" t="s">
        <v>437</v>
      </c>
      <c r="B376" s="515" t="s">
        <v>750</v>
      </c>
      <c r="C376" s="189" t="s">
        <v>1156</v>
      </c>
      <c r="D376" s="190" t="s">
        <v>3</v>
      </c>
      <c r="E376" s="552">
        <v>11</v>
      </c>
      <c r="F376" s="362">
        <v>22.13</v>
      </c>
      <c r="G376" s="362">
        <v>0.75</v>
      </c>
      <c r="H376" s="362">
        <f t="shared" ref="H376:H381" si="158">F376+G376</f>
        <v>22.88</v>
      </c>
      <c r="I376" s="185">
        <f t="shared" ref="I376:I381" si="159">E376*F376</f>
        <v>243.42999999999998</v>
      </c>
      <c r="J376" s="185">
        <f t="shared" ref="J376:J381" si="160">E376*G376</f>
        <v>8.25</v>
      </c>
      <c r="K376" s="186">
        <f t="shared" ref="K376:K381" si="161">E376*H376</f>
        <v>251.67999999999998</v>
      </c>
      <c r="L376" s="76">
        <f t="shared" ref="L376:L422" si="162">K376*1.25</f>
        <v>314.59999999999997</v>
      </c>
      <c r="M376" s="187" t="e">
        <f t="shared" ref="M376:M381" si="163">K376/$K$1050*100</f>
        <v>#REF!</v>
      </c>
    </row>
    <row r="377" spans="1:13" s="4" customFormat="1" ht="12.75" hidden="1" x14ac:dyDescent="0.2">
      <c r="A377" s="482" t="s">
        <v>438</v>
      </c>
      <c r="B377" s="463" t="s">
        <v>751</v>
      </c>
      <c r="C377" s="191" t="s">
        <v>918</v>
      </c>
      <c r="D377" s="190" t="s">
        <v>3</v>
      </c>
      <c r="E377" s="553">
        <v>17</v>
      </c>
      <c r="F377" s="188">
        <v>19.29</v>
      </c>
      <c r="G377" s="188">
        <v>0.62</v>
      </c>
      <c r="H377" s="362">
        <f t="shared" si="158"/>
        <v>19.91</v>
      </c>
      <c r="I377" s="227">
        <f t="shared" si="159"/>
        <v>327.93</v>
      </c>
      <c r="J377" s="227">
        <f t="shared" si="160"/>
        <v>10.54</v>
      </c>
      <c r="K377" s="228">
        <f t="shared" si="161"/>
        <v>338.47</v>
      </c>
      <c r="L377" s="76">
        <f t="shared" si="162"/>
        <v>423.08750000000003</v>
      </c>
      <c r="M377" s="229" t="e">
        <f t="shared" si="163"/>
        <v>#REF!</v>
      </c>
    </row>
    <row r="378" spans="1:13" s="4" customFormat="1" ht="12.75" hidden="1" x14ac:dyDescent="0.2">
      <c r="A378" s="482" t="s">
        <v>439</v>
      </c>
      <c r="B378" s="463" t="s">
        <v>121</v>
      </c>
      <c r="C378" s="191" t="s">
        <v>919</v>
      </c>
      <c r="D378" s="190" t="s">
        <v>3</v>
      </c>
      <c r="E378" s="553">
        <v>45.640000000000008</v>
      </c>
      <c r="F378" s="188">
        <v>17.2</v>
      </c>
      <c r="G378" s="188">
        <v>11.69</v>
      </c>
      <c r="H378" s="362">
        <f t="shared" si="158"/>
        <v>28.89</v>
      </c>
      <c r="I378" s="227">
        <f t="shared" si="159"/>
        <v>785.00800000000015</v>
      </c>
      <c r="J378" s="227">
        <f t="shared" si="160"/>
        <v>533.53160000000003</v>
      </c>
      <c r="K378" s="228">
        <f t="shared" si="161"/>
        <v>1318.5396000000003</v>
      </c>
      <c r="L378" s="76">
        <f t="shared" si="162"/>
        <v>1648.1745000000003</v>
      </c>
      <c r="M378" s="229" t="e">
        <f t="shared" si="163"/>
        <v>#REF!</v>
      </c>
    </row>
    <row r="379" spans="1:13" s="4" customFormat="1" ht="12.75" hidden="1" x14ac:dyDescent="0.2">
      <c r="A379" s="482" t="s">
        <v>440</v>
      </c>
      <c r="B379" s="463" t="s">
        <v>122</v>
      </c>
      <c r="C379" s="191" t="s">
        <v>920</v>
      </c>
      <c r="D379" s="190" t="s">
        <v>3</v>
      </c>
      <c r="E379" s="553">
        <v>816.4699999999998</v>
      </c>
      <c r="F379" s="188">
        <v>9.24</v>
      </c>
      <c r="G379" s="188">
        <v>9.84</v>
      </c>
      <c r="H379" s="362">
        <f t="shared" si="158"/>
        <v>19.079999999999998</v>
      </c>
      <c r="I379" s="227">
        <f t="shared" si="159"/>
        <v>7544.1827999999987</v>
      </c>
      <c r="J379" s="227">
        <f t="shared" si="160"/>
        <v>8034.0647999999983</v>
      </c>
      <c r="K379" s="228">
        <f t="shared" si="161"/>
        <v>15578.247599999995</v>
      </c>
      <c r="L379" s="76">
        <f t="shared" si="162"/>
        <v>19472.809499999996</v>
      </c>
      <c r="M379" s="229" t="e">
        <f t="shared" si="163"/>
        <v>#REF!</v>
      </c>
    </row>
    <row r="380" spans="1:13" s="4" customFormat="1" ht="12.75" hidden="1" x14ac:dyDescent="0.2">
      <c r="A380" s="482" t="s">
        <v>441</v>
      </c>
      <c r="B380" s="463" t="s">
        <v>752</v>
      </c>
      <c r="C380" s="191" t="s">
        <v>921</v>
      </c>
      <c r="D380" s="190" t="s">
        <v>3</v>
      </c>
      <c r="E380" s="553">
        <v>11</v>
      </c>
      <c r="F380" s="188">
        <v>1.54</v>
      </c>
      <c r="G380" s="188">
        <v>1.45</v>
      </c>
      <c r="H380" s="362">
        <f t="shared" si="158"/>
        <v>2.99</v>
      </c>
      <c r="I380" s="227">
        <f t="shared" si="159"/>
        <v>16.940000000000001</v>
      </c>
      <c r="J380" s="227">
        <f t="shared" si="160"/>
        <v>15.95</v>
      </c>
      <c r="K380" s="228">
        <f t="shared" si="161"/>
        <v>32.89</v>
      </c>
      <c r="L380" s="76">
        <f t="shared" si="162"/>
        <v>41.112499999999997</v>
      </c>
      <c r="M380" s="229" t="e">
        <f t="shared" si="163"/>
        <v>#REF!</v>
      </c>
    </row>
    <row r="381" spans="1:13" s="4" customFormat="1" ht="12.75" hidden="1" x14ac:dyDescent="0.2">
      <c r="A381" s="482" t="s">
        <v>445</v>
      </c>
      <c r="B381" s="524" t="s">
        <v>753</v>
      </c>
      <c r="C381" s="193" t="s">
        <v>922</v>
      </c>
      <c r="D381" s="190" t="s">
        <v>3</v>
      </c>
      <c r="E381" s="554">
        <v>879.10999999999979</v>
      </c>
      <c r="F381" s="509">
        <v>1.2</v>
      </c>
      <c r="G381" s="509">
        <v>1.19</v>
      </c>
      <c r="H381" s="362">
        <f t="shared" si="158"/>
        <v>2.3899999999999997</v>
      </c>
      <c r="I381" s="185">
        <f t="shared" si="159"/>
        <v>1054.9319999999998</v>
      </c>
      <c r="J381" s="185">
        <f t="shared" si="160"/>
        <v>1046.1408999999996</v>
      </c>
      <c r="K381" s="186">
        <f t="shared" si="161"/>
        <v>2101.0728999999992</v>
      </c>
      <c r="L381" s="76">
        <f t="shared" si="162"/>
        <v>2626.341124999999</v>
      </c>
      <c r="M381" s="187" t="e">
        <f t="shared" si="163"/>
        <v>#REF!</v>
      </c>
    </row>
    <row r="382" spans="1:13" s="4" customFormat="1" ht="18" x14ac:dyDescent="0.25">
      <c r="A382" s="514" t="s">
        <v>484</v>
      </c>
      <c r="B382" s="555"/>
      <c r="C382" s="542" t="s">
        <v>340</v>
      </c>
      <c r="D382" s="556"/>
      <c r="E382" s="557"/>
      <c r="F382" s="508"/>
      <c r="G382" s="508"/>
      <c r="H382" s="508"/>
      <c r="I382" s="23">
        <f>SUM(I383:I396)</f>
        <v>3963.6099999999997</v>
      </c>
      <c r="J382" s="23">
        <f>SUM(J383:J396)</f>
        <v>1457.51</v>
      </c>
      <c r="K382" s="23">
        <f>SUM(K383:K396)</f>
        <v>5421.12</v>
      </c>
      <c r="L382" s="23">
        <f>SUM(L383:L396)</f>
        <v>6776.4</v>
      </c>
      <c r="M382" s="23" t="e">
        <f>SUM(M383:M396)</f>
        <v>#REF!</v>
      </c>
    </row>
    <row r="383" spans="1:13" s="4" customFormat="1" ht="12.75" hidden="1" x14ac:dyDescent="0.2">
      <c r="A383" s="504" t="s">
        <v>437</v>
      </c>
      <c r="B383" s="558" t="s">
        <v>754</v>
      </c>
      <c r="C383" s="234" t="s">
        <v>934</v>
      </c>
      <c r="D383" s="114" t="s">
        <v>67</v>
      </c>
      <c r="E383" s="559">
        <v>2</v>
      </c>
      <c r="F383" s="76">
        <v>45.64</v>
      </c>
      <c r="G383" s="76">
        <v>4.78</v>
      </c>
      <c r="H383" s="76">
        <v>50.42</v>
      </c>
      <c r="I383" s="185">
        <f>E383*F383</f>
        <v>91.28</v>
      </c>
      <c r="J383" s="185">
        <f>E383*G383</f>
        <v>9.56</v>
      </c>
      <c r="K383" s="186">
        <f>E383*H383</f>
        <v>100.84</v>
      </c>
      <c r="L383" s="76">
        <f t="shared" si="162"/>
        <v>126.05000000000001</v>
      </c>
      <c r="M383" s="187" t="e">
        <f t="shared" ref="M383:M396" si="164">K383/$K$1050*100</f>
        <v>#REF!</v>
      </c>
    </row>
    <row r="384" spans="1:13" s="4" customFormat="1" ht="12.75" hidden="1" x14ac:dyDescent="0.2">
      <c r="A384" s="482" t="s">
        <v>438</v>
      </c>
      <c r="B384" s="463" t="s">
        <v>755</v>
      </c>
      <c r="C384" s="234" t="s">
        <v>935</v>
      </c>
      <c r="D384" s="114" t="s">
        <v>67</v>
      </c>
      <c r="E384" s="560">
        <v>7</v>
      </c>
      <c r="F384" s="188">
        <v>32.119999999999997</v>
      </c>
      <c r="G384" s="188">
        <v>3.59</v>
      </c>
      <c r="H384" s="188">
        <v>35.71</v>
      </c>
      <c r="I384" s="227">
        <f t="shared" ref="I384:I396" si="165">E384*F384</f>
        <v>224.83999999999997</v>
      </c>
      <c r="J384" s="227">
        <f t="shared" ref="J384:J396" si="166">E384*G384</f>
        <v>25.13</v>
      </c>
      <c r="K384" s="228">
        <f t="shared" ref="K384:K396" si="167">E384*H384</f>
        <v>249.97</v>
      </c>
      <c r="L384" s="76">
        <f t="shared" si="162"/>
        <v>312.46249999999998</v>
      </c>
      <c r="M384" s="229" t="e">
        <f t="shared" si="164"/>
        <v>#REF!</v>
      </c>
    </row>
    <row r="385" spans="1:13" s="4" customFormat="1" ht="12.75" hidden="1" x14ac:dyDescent="0.2">
      <c r="A385" s="482" t="s">
        <v>439</v>
      </c>
      <c r="B385" s="463" t="s">
        <v>756</v>
      </c>
      <c r="C385" s="234" t="s">
        <v>936</v>
      </c>
      <c r="D385" s="114" t="s">
        <v>67</v>
      </c>
      <c r="E385" s="560">
        <v>3</v>
      </c>
      <c r="F385" s="188">
        <v>24.66</v>
      </c>
      <c r="G385" s="188">
        <v>3.59</v>
      </c>
      <c r="H385" s="188">
        <v>28.25</v>
      </c>
      <c r="I385" s="227">
        <f t="shared" si="165"/>
        <v>73.98</v>
      </c>
      <c r="J385" s="227">
        <f t="shared" si="166"/>
        <v>10.77</v>
      </c>
      <c r="K385" s="228">
        <f t="shared" si="167"/>
        <v>84.75</v>
      </c>
      <c r="L385" s="76">
        <f t="shared" si="162"/>
        <v>105.9375</v>
      </c>
      <c r="M385" s="229" t="e">
        <f t="shared" si="164"/>
        <v>#REF!</v>
      </c>
    </row>
    <row r="386" spans="1:13" s="4" customFormat="1" ht="12.75" hidden="1" x14ac:dyDescent="0.2">
      <c r="A386" s="482" t="s">
        <v>440</v>
      </c>
      <c r="B386" s="463" t="s">
        <v>757</v>
      </c>
      <c r="C386" s="191" t="s">
        <v>923</v>
      </c>
      <c r="D386" s="114" t="s">
        <v>67</v>
      </c>
      <c r="E386" s="560">
        <v>5</v>
      </c>
      <c r="F386" s="188">
        <v>12.43</v>
      </c>
      <c r="G386" s="188">
        <v>2.86</v>
      </c>
      <c r="H386" s="188">
        <v>15.29</v>
      </c>
      <c r="I386" s="227">
        <f t="shared" si="165"/>
        <v>62.15</v>
      </c>
      <c r="J386" s="227">
        <f t="shared" si="166"/>
        <v>14.299999999999999</v>
      </c>
      <c r="K386" s="228">
        <f t="shared" si="167"/>
        <v>76.449999999999989</v>
      </c>
      <c r="L386" s="76">
        <f t="shared" si="162"/>
        <v>95.562499999999986</v>
      </c>
      <c r="M386" s="229" t="e">
        <f t="shared" si="164"/>
        <v>#REF!</v>
      </c>
    </row>
    <row r="387" spans="1:13" s="4" customFormat="1" ht="12.75" hidden="1" x14ac:dyDescent="0.2">
      <c r="A387" s="482" t="s">
        <v>441</v>
      </c>
      <c r="B387" s="463" t="s">
        <v>758</v>
      </c>
      <c r="C387" s="191" t="s">
        <v>924</v>
      </c>
      <c r="D387" s="114" t="s">
        <v>67</v>
      </c>
      <c r="E387" s="560">
        <v>9</v>
      </c>
      <c r="F387" s="188">
        <v>10.54</v>
      </c>
      <c r="G387" s="188">
        <v>2.35</v>
      </c>
      <c r="H387" s="188">
        <v>12.89</v>
      </c>
      <c r="I387" s="227">
        <f t="shared" si="165"/>
        <v>94.859999999999985</v>
      </c>
      <c r="J387" s="227">
        <f t="shared" si="166"/>
        <v>21.150000000000002</v>
      </c>
      <c r="K387" s="228">
        <f t="shared" si="167"/>
        <v>116.01</v>
      </c>
      <c r="L387" s="76">
        <f t="shared" si="162"/>
        <v>145.01250000000002</v>
      </c>
      <c r="M387" s="229" t="e">
        <f t="shared" si="164"/>
        <v>#REF!</v>
      </c>
    </row>
    <row r="388" spans="1:13" s="4" customFormat="1" ht="12.75" hidden="1" x14ac:dyDescent="0.2">
      <c r="A388" s="482" t="s">
        <v>445</v>
      </c>
      <c r="B388" s="463" t="s">
        <v>759</v>
      </c>
      <c r="C388" s="191" t="s">
        <v>925</v>
      </c>
      <c r="D388" s="114" t="s">
        <v>67</v>
      </c>
      <c r="E388" s="560">
        <v>4</v>
      </c>
      <c r="F388" s="188">
        <v>6.48</v>
      </c>
      <c r="G388" s="188">
        <v>4.75</v>
      </c>
      <c r="H388" s="188">
        <v>11.23</v>
      </c>
      <c r="I388" s="227">
        <f t="shared" si="165"/>
        <v>25.92</v>
      </c>
      <c r="J388" s="227">
        <f t="shared" si="166"/>
        <v>19</v>
      </c>
      <c r="K388" s="228">
        <f t="shared" si="167"/>
        <v>44.92</v>
      </c>
      <c r="L388" s="76">
        <f t="shared" si="162"/>
        <v>56.150000000000006</v>
      </c>
      <c r="M388" s="229" t="e">
        <f t="shared" si="164"/>
        <v>#REF!</v>
      </c>
    </row>
    <row r="389" spans="1:13" s="4" customFormat="1" ht="12.75" hidden="1" x14ac:dyDescent="0.2">
      <c r="A389" s="482" t="s">
        <v>446</v>
      </c>
      <c r="B389" s="463" t="s">
        <v>760</v>
      </c>
      <c r="C389" s="191" t="s">
        <v>926</v>
      </c>
      <c r="D389" s="114" t="s">
        <v>67</v>
      </c>
      <c r="E389" s="560">
        <v>412</v>
      </c>
      <c r="F389" s="188">
        <v>2.77</v>
      </c>
      <c r="G389" s="188">
        <v>1.61</v>
      </c>
      <c r="H389" s="188">
        <v>4.38</v>
      </c>
      <c r="I389" s="227">
        <f t="shared" si="165"/>
        <v>1141.24</v>
      </c>
      <c r="J389" s="227">
        <f t="shared" si="166"/>
        <v>663.32</v>
      </c>
      <c r="K389" s="228">
        <f t="shared" si="167"/>
        <v>1804.56</v>
      </c>
      <c r="L389" s="76">
        <f t="shared" si="162"/>
        <v>2255.6999999999998</v>
      </c>
      <c r="M389" s="229" t="e">
        <f t="shared" si="164"/>
        <v>#REF!</v>
      </c>
    </row>
    <row r="390" spans="1:13" s="4" customFormat="1" ht="12.75" hidden="1" x14ac:dyDescent="0.2">
      <c r="A390" s="482" t="s">
        <v>447</v>
      </c>
      <c r="B390" s="463" t="s">
        <v>761</v>
      </c>
      <c r="C390" s="191" t="s">
        <v>927</v>
      </c>
      <c r="D390" s="114" t="s">
        <v>67</v>
      </c>
      <c r="E390" s="560">
        <v>12</v>
      </c>
      <c r="F390" s="188">
        <v>7.77</v>
      </c>
      <c r="G390" s="188">
        <v>3.19</v>
      </c>
      <c r="H390" s="188">
        <v>10.96</v>
      </c>
      <c r="I390" s="227">
        <f t="shared" si="165"/>
        <v>93.24</v>
      </c>
      <c r="J390" s="227">
        <f t="shared" si="166"/>
        <v>38.28</v>
      </c>
      <c r="K390" s="228">
        <f t="shared" si="167"/>
        <v>131.52000000000001</v>
      </c>
      <c r="L390" s="76">
        <f t="shared" si="162"/>
        <v>164.4</v>
      </c>
      <c r="M390" s="229" t="e">
        <f t="shared" si="164"/>
        <v>#REF!</v>
      </c>
    </row>
    <row r="391" spans="1:13" s="4" customFormat="1" ht="12.75" hidden="1" x14ac:dyDescent="0.2">
      <c r="A391" s="482" t="s">
        <v>448</v>
      </c>
      <c r="B391" s="463" t="s">
        <v>119</v>
      </c>
      <c r="C391" s="191" t="s">
        <v>928</v>
      </c>
      <c r="D391" s="114" t="s">
        <v>67</v>
      </c>
      <c r="E391" s="560">
        <v>88</v>
      </c>
      <c r="F391" s="188">
        <v>11.63</v>
      </c>
      <c r="G391" s="188">
        <v>3.98</v>
      </c>
      <c r="H391" s="188">
        <v>15.61</v>
      </c>
      <c r="I391" s="227">
        <f t="shared" si="165"/>
        <v>1023.44</v>
      </c>
      <c r="J391" s="227">
        <f t="shared" si="166"/>
        <v>350.24</v>
      </c>
      <c r="K391" s="228">
        <f t="shared" si="167"/>
        <v>1373.6799999999998</v>
      </c>
      <c r="L391" s="76">
        <f t="shared" si="162"/>
        <v>1717.1</v>
      </c>
      <c r="M391" s="229" t="e">
        <f t="shared" si="164"/>
        <v>#REF!</v>
      </c>
    </row>
    <row r="392" spans="1:13" s="4" customFormat="1" ht="12.75" hidden="1" x14ac:dyDescent="0.2">
      <c r="A392" s="482" t="s">
        <v>449</v>
      </c>
      <c r="B392" s="463" t="s">
        <v>762</v>
      </c>
      <c r="C392" s="191" t="s">
        <v>929</v>
      </c>
      <c r="D392" s="114" t="s">
        <v>67</v>
      </c>
      <c r="E392" s="560">
        <v>3</v>
      </c>
      <c r="F392" s="188">
        <v>20.92</v>
      </c>
      <c r="G392" s="188">
        <v>3.82</v>
      </c>
      <c r="H392" s="188">
        <v>24.74</v>
      </c>
      <c r="I392" s="227">
        <f t="shared" si="165"/>
        <v>62.760000000000005</v>
      </c>
      <c r="J392" s="227">
        <f t="shared" si="166"/>
        <v>11.459999999999999</v>
      </c>
      <c r="K392" s="228">
        <f t="shared" si="167"/>
        <v>74.22</v>
      </c>
      <c r="L392" s="76">
        <f t="shared" si="162"/>
        <v>92.775000000000006</v>
      </c>
      <c r="M392" s="229" t="e">
        <f t="shared" si="164"/>
        <v>#REF!</v>
      </c>
    </row>
    <row r="393" spans="1:13" s="4" customFormat="1" ht="12.75" hidden="1" x14ac:dyDescent="0.2">
      <c r="A393" s="482" t="s">
        <v>450</v>
      </c>
      <c r="B393" s="463" t="s">
        <v>763</v>
      </c>
      <c r="C393" s="191" t="s">
        <v>930</v>
      </c>
      <c r="D393" s="114" t="s">
        <v>67</v>
      </c>
      <c r="E393" s="560">
        <v>4</v>
      </c>
      <c r="F393" s="188">
        <v>17.54</v>
      </c>
      <c r="G393" s="188">
        <v>3.15</v>
      </c>
      <c r="H393" s="188">
        <v>20.69</v>
      </c>
      <c r="I393" s="227">
        <f t="shared" si="165"/>
        <v>70.16</v>
      </c>
      <c r="J393" s="227">
        <f t="shared" si="166"/>
        <v>12.6</v>
      </c>
      <c r="K393" s="228">
        <f t="shared" si="167"/>
        <v>82.76</v>
      </c>
      <c r="L393" s="76">
        <f t="shared" si="162"/>
        <v>103.45</v>
      </c>
      <c r="M393" s="229" t="e">
        <f t="shared" si="164"/>
        <v>#REF!</v>
      </c>
    </row>
    <row r="394" spans="1:13" s="4" customFormat="1" ht="12.75" hidden="1" x14ac:dyDescent="0.2">
      <c r="A394" s="482" t="s">
        <v>451</v>
      </c>
      <c r="B394" s="463" t="s">
        <v>764</v>
      </c>
      <c r="C394" s="191" t="s">
        <v>931</v>
      </c>
      <c r="D394" s="114" t="s">
        <v>67</v>
      </c>
      <c r="E394" s="560">
        <v>1</v>
      </c>
      <c r="F394" s="188">
        <v>9.4499999999999993</v>
      </c>
      <c r="G394" s="188">
        <v>2.6</v>
      </c>
      <c r="H394" s="188">
        <v>12.05</v>
      </c>
      <c r="I394" s="227">
        <f t="shared" si="165"/>
        <v>9.4499999999999993</v>
      </c>
      <c r="J394" s="227">
        <f t="shared" si="166"/>
        <v>2.6</v>
      </c>
      <c r="K394" s="228">
        <f t="shared" si="167"/>
        <v>12.05</v>
      </c>
      <c r="L394" s="76">
        <f t="shared" si="162"/>
        <v>15.0625</v>
      </c>
      <c r="M394" s="229" t="e">
        <f t="shared" si="164"/>
        <v>#REF!</v>
      </c>
    </row>
    <row r="395" spans="1:13" s="4" customFormat="1" ht="12.75" hidden="1" x14ac:dyDescent="0.2">
      <c r="A395" s="482" t="s">
        <v>452</v>
      </c>
      <c r="B395" s="463" t="s">
        <v>200</v>
      </c>
      <c r="C395" s="191" t="s">
        <v>932</v>
      </c>
      <c r="D395" s="114" t="s">
        <v>67</v>
      </c>
      <c r="E395" s="560">
        <v>95</v>
      </c>
      <c r="F395" s="188">
        <v>4.3600000000000003</v>
      </c>
      <c r="G395" s="188">
        <v>2.12</v>
      </c>
      <c r="H395" s="188">
        <v>6.48</v>
      </c>
      <c r="I395" s="227">
        <f t="shared" si="165"/>
        <v>414.20000000000005</v>
      </c>
      <c r="J395" s="227">
        <f t="shared" si="166"/>
        <v>201.4</v>
      </c>
      <c r="K395" s="228">
        <f t="shared" si="167"/>
        <v>615.6</v>
      </c>
      <c r="L395" s="76">
        <f t="shared" si="162"/>
        <v>769.5</v>
      </c>
      <c r="M395" s="229" t="e">
        <f t="shared" si="164"/>
        <v>#REF!</v>
      </c>
    </row>
    <row r="396" spans="1:13" s="4" customFormat="1" ht="12.75" hidden="1" x14ac:dyDescent="0.2">
      <c r="A396" s="482" t="s">
        <v>453</v>
      </c>
      <c r="B396" s="246" t="s">
        <v>765</v>
      </c>
      <c r="C396" s="193" t="s">
        <v>933</v>
      </c>
      <c r="D396" s="114" t="s">
        <v>67</v>
      </c>
      <c r="E396" s="561">
        <v>37</v>
      </c>
      <c r="F396" s="509">
        <v>15.57</v>
      </c>
      <c r="G396" s="509">
        <v>2.1</v>
      </c>
      <c r="H396" s="509">
        <v>17.670000000000002</v>
      </c>
      <c r="I396" s="185">
        <f t="shared" si="165"/>
        <v>576.09</v>
      </c>
      <c r="J396" s="185">
        <f t="shared" si="166"/>
        <v>77.7</v>
      </c>
      <c r="K396" s="186">
        <f t="shared" si="167"/>
        <v>653.79000000000008</v>
      </c>
      <c r="L396" s="76">
        <f t="shared" si="162"/>
        <v>817.23750000000007</v>
      </c>
      <c r="M396" s="187" t="e">
        <f t="shared" si="164"/>
        <v>#REF!</v>
      </c>
    </row>
    <row r="397" spans="1:13" s="4" customFormat="1" ht="18" x14ac:dyDescent="0.25">
      <c r="A397" s="514" t="s">
        <v>485</v>
      </c>
      <c r="B397" s="555"/>
      <c r="C397" s="542" t="s">
        <v>341</v>
      </c>
      <c r="D397" s="556"/>
      <c r="E397" s="557"/>
      <c r="F397" s="508"/>
      <c r="G397" s="508"/>
      <c r="H397" s="508"/>
      <c r="I397" s="23" t="e">
        <f>SUM(I398:I401)</f>
        <v>#REF!</v>
      </c>
      <c r="J397" s="23" t="e">
        <f>SUM(J398:J401)</f>
        <v>#REF!</v>
      </c>
      <c r="K397" s="23" t="e">
        <f>SUM(K398:K401)</f>
        <v>#REF!</v>
      </c>
      <c r="L397" s="23" t="e">
        <f>SUM(L398:L401)</f>
        <v>#REF!</v>
      </c>
      <c r="M397" s="23" t="e">
        <f>SUM(M398:M401)</f>
        <v>#REF!</v>
      </c>
    </row>
    <row r="398" spans="1:13" s="4" customFormat="1" ht="12.75" hidden="1" x14ac:dyDescent="0.2">
      <c r="A398" s="504" t="s">
        <v>437</v>
      </c>
      <c r="B398" s="515" t="s">
        <v>766</v>
      </c>
      <c r="C398" s="189" t="s">
        <v>937</v>
      </c>
      <c r="D398" s="114" t="s">
        <v>67</v>
      </c>
      <c r="E398" s="562">
        <v>1</v>
      </c>
      <c r="F398" s="362">
        <v>32.44</v>
      </c>
      <c r="G398" s="362">
        <v>3.82</v>
      </c>
      <c r="H398" s="362">
        <f>F398+G398</f>
        <v>36.26</v>
      </c>
      <c r="I398" s="185">
        <f t="shared" ref="I398:I401" si="168">E398*F398</f>
        <v>32.44</v>
      </c>
      <c r="J398" s="185">
        <f t="shared" ref="J398:J401" si="169">E398*G398</f>
        <v>3.82</v>
      </c>
      <c r="K398" s="186">
        <f t="shared" ref="K398:K401" si="170">E398*H398</f>
        <v>36.26</v>
      </c>
      <c r="L398" s="76">
        <f t="shared" si="162"/>
        <v>45.324999999999996</v>
      </c>
      <c r="M398" s="187" t="e">
        <f>K398/$K$1050*100</f>
        <v>#REF!</v>
      </c>
    </row>
    <row r="399" spans="1:13" s="4" customFormat="1" ht="12.75" hidden="1" x14ac:dyDescent="0.2">
      <c r="A399" s="482" t="s">
        <v>438</v>
      </c>
      <c r="B399" s="463" t="s">
        <v>767</v>
      </c>
      <c r="C399" s="189" t="s">
        <v>938</v>
      </c>
      <c r="D399" s="114" t="s">
        <v>67</v>
      </c>
      <c r="E399" s="560">
        <v>10</v>
      </c>
      <c r="F399" s="188">
        <v>13.74</v>
      </c>
      <c r="G399" s="188">
        <v>6.33</v>
      </c>
      <c r="H399" s="362">
        <f>F399+G399</f>
        <v>20.07</v>
      </c>
      <c r="I399" s="227">
        <f t="shared" si="168"/>
        <v>137.4</v>
      </c>
      <c r="J399" s="227">
        <f t="shared" si="169"/>
        <v>63.3</v>
      </c>
      <c r="K399" s="228">
        <f t="shared" si="170"/>
        <v>200.7</v>
      </c>
      <c r="L399" s="76">
        <f t="shared" si="162"/>
        <v>250.875</v>
      </c>
      <c r="M399" s="229" t="e">
        <f>K399/$K$1050*100</f>
        <v>#REF!</v>
      </c>
    </row>
    <row r="400" spans="1:13" s="4" customFormat="1" ht="12.75" hidden="1" x14ac:dyDescent="0.2">
      <c r="A400" s="482" t="s">
        <v>439</v>
      </c>
      <c r="B400" s="463" t="s">
        <v>768</v>
      </c>
      <c r="C400" s="191" t="s">
        <v>939</v>
      </c>
      <c r="D400" s="114" t="s">
        <v>67</v>
      </c>
      <c r="E400" s="560">
        <v>1</v>
      </c>
      <c r="F400" s="188">
        <v>9.2100000000000009</v>
      </c>
      <c r="G400" s="188">
        <v>1.56</v>
      </c>
      <c r="H400" s="362">
        <f>F400+G400</f>
        <v>10.770000000000001</v>
      </c>
      <c r="I400" s="227">
        <f t="shared" si="168"/>
        <v>9.2100000000000009</v>
      </c>
      <c r="J400" s="227">
        <f t="shared" si="169"/>
        <v>1.56</v>
      </c>
      <c r="K400" s="228">
        <f t="shared" si="170"/>
        <v>10.770000000000001</v>
      </c>
      <c r="L400" s="76">
        <f t="shared" si="162"/>
        <v>13.462500000000002</v>
      </c>
      <c r="M400" s="229" t="e">
        <f>K400/$K$1050*100</f>
        <v>#REF!</v>
      </c>
    </row>
    <row r="401" spans="1:13" s="4" customFormat="1" ht="12.75" hidden="1" x14ac:dyDescent="0.2">
      <c r="A401" s="482" t="s">
        <v>440</v>
      </c>
      <c r="B401" s="524" t="s">
        <v>1112</v>
      </c>
      <c r="C401" s="193" t="s">
        <v>940</v>
      </c>
      <c r="D401" s="114" t="s">
        <v>67</v>
      </c>
      <c r="E401" s="561">
        <v>1</v>
      </c>
      <c r="F401" s="509" t="e">
        <f>#REF!</f>
        <v>#REF!</v>
      </c>
      <c r="G401" s="509" t="e">
        <f>#REF!</f>
        <v>#REF!</v>
      </c>
      <c r="H401" s="362" t="e">
        <f>F401+G401</f>
        <v>#REF!</v>
      </c>
      <c r="I401" s="185" t="e">
        <f t="shared" si="168"/>
        <v>#REF!</v>
      </c>
      <c r="J401" s="185" t="e">
        <f t="shared" si="169"/>
        <v>#REF!</v>
      </c>
      <c r="K401" s="186" t="e">
        <f t="shared" si="170"/>
        <v>#REF!</v>
      </c>
      <c r="L401" s="76" t="e">
        <f t="shared" si="162"/>
        <v>#REF!</v>
      </c>
      <c r="M401" s="187" t="e">
        <f>K401/$K$1050*100</f>
        <v>#REF!</v>
      </c>
    </row>
    <row r="402" spans="1:13" s="4" customFormat="1" ht="18" x14ac:dyDescent="0.25">
      <c r="A402" s="514" t="s">
        <v>486</v>
      </c>
      <c r="B402" s="541"/>
      <c r="C402" s="574" t="s">
        <v>342</v>
      </c>
      <c r="D402" s="550"/>
      <c r="E402" s="564"/>
      <c r="F402" s="316"/>
      <c r="G402" s="316"/>
      <c r="H402" s="316"/>
      <c r="I402" s="277" t="e">
        <f>SUM(I403:I422)</f>
        <v>#REF!</v>
      </c>
      <c r="J402" s="277" t="e">
        <f>SUM(J403:J422)</f>
        <v>#REF!</v>
      </c>
      <c r="K402" s="277" t="e">
        <f>SUM(K403:K422)</f>
        <v>#REF!</v>
      </c>
      <c r="L402" s="277" t="e">
        <f>SUM(L403:L422)</f>
        <v>#REF!</v>
      </c>
      <c r="M402" s="277" t="e">
        <f>SUM(M403:M422)</f>
        <v>#REF!</v>
      </c>
    </row>
    <row r="403" spans="1:13" s="4" customFormat="1" ht="25.5" hidden="1" x14ac:dyDescent="0.2">
      <c r="A403" s="504" t="s">
        <v>437</v>
      </c>
      <c r="B403" s="515" t="s">
        <v>769</v>
      </c>
      <c r="C403" s="194" t="s">
        <v>993</v>
      </c>
      <c r="D403" s="114" t="s">
        <v>67</v>
      </c>
      <c r="E403" s="565">
        <v>1</v>
      </c>
      <c r="F403" s="362">
        <v>351.33</v>
      </c>
      <c r="G403" s="362">
        <v>149.30000000000001</v>
      </c>
      <c r="H403" s="362">
        <f t="shared" ref="H403:H413" si="171">F403+G403</f>
        <v>500.63</v>
      </c>
      <c r="I403" s="75">
        <f t="shared" ref="I403:I411" si="172">E403*F403</f>
        <v>351.33</v>
      </c>
      <c r="J403" s="75">
        <f t="shared" ref="J403:J411" si="173">E403*G403</f>
        <v>149.30000000000001</v>
      </c>
      <c r="K403" s="76">
        <f t="shared" ref="K403:K411" si="174">E403*H403</f>
        <v>500.63</v>
      </c>
      <c r="L403" s="76">
        <f t="shared" si="162"/>
        <v>625.78750000000002</v>
      </c>
      <c r="M403" s="77" t="e">
        <f t="shared" ref="M403:M413" si="175">K403/$K$1050*100</f>
        <v>#REF!</v>
      </c>
    </row>
    <row r="404" spans="1:13" s="4" customFormat="1" ht="12.75" hidden="1" x14ac:dyDescent="0.2">
      <c r="A404" s="482" t="s">
        <v>438</v>
      </c>
      <c r="B404" s="463" t="s">
        <v>770</v>
      </c>
      <c r="C404" s="196" t="s">
        <v>994</v>
      </c>
      <c r="D404" s="114" t="s">
        <v>67</v>
      </c>
      <c r="E404" s="566">
        <v>2</v>
      </c>
      <c r="F404" s="188">
        <v>263.56</v>
      </c>
      <c r="G404" s="188">
        <v>9.26</v>
      </c>
      <c r="H404" s="362">
        <f t="shared" si="171"/>
        <v>272.82</v>
      </c>
      <c r="I404" s="227">
        <f t="shared" si="172"/>
        <v>527.12</v>
      </c>
      <c r="J404" s="227">
        <f t="shared" si="173"/>
        <v>18.52</v>
      </c>
      <c r="K404" s="228">
        <f t="shared" si="174"/>
        <v>545.64</v>
      </c>
      <c r="L404" s="76">
        <f t="shared" si="162"/>
        <v>682.05</v>
      </c>
      <c r="M404" s="229" t="e">
        <f t="shared" si="175"/>
        <v>#REF!</v>
      </c>
    </row>
    <row r="405" spans="1:13" s="4" customFormat="1" ht="12.75" hidden="1" x14ac:dyDescent="0.2">
      <c r="A405" s="482" t="s">
        <v>439</v>
      </c>
      <c r="B405" s="463" t="s">
        <v>771</v>
      </c>
      <c r="C405" s="196" t="s">
        <v>995</v>
      </c>
      <c r="D405" s="114" t="s">
        <v>67</v>
      </c>
      <c r="E405" s="566">
        <v>2</v>
      </c>
      <c r="F405" s="188">
        <v>2678.04</v>
      </c>
      <c r="G405" s="188">
        <v>89.39</v>
      </c>
      <c r="H405" s="362">
        <f t="shared" si="171"/>
        <v>2767.43</v>
      </c>
      <c r="I405" s="227">
        <f t="shared" si="172"/>
        <v>5356.08</v>
      </c>
      <c r="J405" s="227">
        <f t="shared" si="173"/>
        <v>178.78</v>
      </c>
      <c r="K405" s="228">
        <f t="shared" si="174"/>
        <v>5534.86</v>
      </c>
      <c r="L405" s="76">
        <f t="shared" si="162"/>
        <v>6918.5749999999998</v>
      </c>
      <c r="M405" s="229" t="e">
        <f t="shared" si="175"/>
        <v>#REF!</v>
      </c>
    </row>
    <row r="406" spans="1:13" s="4" customFormat="1" ht="12.75" hidden="1" x14ac:dyDescent="0.2">
      <c r="A406" s="482" t="s">
        <v>440</v>
      </c>
      <c r="B406" s="463" t="s">
        <v>745</v>
      </c>
      <c r="C406" s="191" t="s">
        <v>912</v>
      </c>
      <c r="D406" s="114" t="s">
        <v>67</v>
      </c>
      <c r="E406" s="567">
        <v>2</v>
      </c>
      <c r="F406" s="188">
        <v>67.430000000000007</v>
      </c>
      <c r="G406" s="188">
        <v>2.99</v>
      </c>
      <c r="H406" s="362">
        <f t="shared" si="171"/>
        <v>70.42</v>
      </c>
      <c r="I406" s="227">
        <f t="shared" si="172"/>
        <v>134.86000000000001</v>
      </c>
      <c r="J406" s="227">
        <f t="shared" si="173"/>
        <v>5.98</v>
      </c>
      <c r="K406" s="228">
        <f t="shared" si="174"/>
        <v>140.84</v>
      </c>
      <c r="L406" s="76">
        <f t="shared" si="162"/>
        <v>176.05</v>
      </c>
      <c r="M406" s="229" t="e">
        <f t="shared" si="175"/>
        <v>#REF!</v>
      </c>
    </row>
    <row r="407" spans="1:13" s="5" customFormat="1" ht="12.75" hidden="1" x14ac:dyDescent="0.2">
      <c r="A407" s="482" t="s">
        <v>441</v>
      </c>
      <c r="B407" s="463" t="s">
        <v>746</v>
      </c>
      <c r="C407" s="191" t="s">
        <v>913</v>
      </c>
      <c r="D407" s="114" t="s">
        <v>67</v>
      </c>
      <c r="E407" s="567">
        <v>2</v>
      </c>
      <c r="F407" s="188">
        <v>49.71</v>
      </c>
      <c r="G407" s="188">
        <v>2.1</v>
      </c>
      <c r="H407" s="362">
        <f t="shared" si="171"/>
        <v>51.81</v>
      </c>
      <c r="I407" s="227">
        <f t="shared" si="172"/>
        <v>99.42</v>
      </c>
      <c r="J407" s="227">
        <f t="shared" si="173"/>
        <v>4.2</v>
      </c>
      <c r="K407" s="228">
        <f t="shared" si="174"/>
        <v>103.62</v>
      </c>
      <c r="L407" s="76">
        <f t="shared" si="162"/>
        <v>129.52500000000001</v>
      </c>
      <c r="M407" s="229" t="e">
        <f t="shared" si="175"/>
        <v>#REF!</v>
      </c>
    </row>
    <row r="408" spans="1:13" s="5" customFormat="1" ht="12.75" hidden="1" x14ac:dyDescent="0.2">
      <c r="A408" s="482" t="s">
        <v>445</v>
      </c>
      <c r="B408" s="463" t="s">
        <v>747</v>
      </c>
      <c r="C408" s="191" t="s">
        <v>914</v>
      </c>
      <c r="D408" s="114" t="s">
        <v>67</v>
      </c>
      <c r="E408" s="567">
        <v>4</v>
      </c>
      <c r="F408" s="188">
        <v>32.21</v>
      </c>
      <c r="G408" s="188">
        <v>2.1</v>
      </c>
      <c r="H408" s="362">
        <f t="shared" si="171"/>
        <v>34.31</v>
      </c>
      <c r="I408" s="227">
        <f t="shared" si="172"/>
        <v>128.84</v>
      </c>
      <c r="J408" s="227">
        <f t="shared" si="173"/>
        <v>8.4</v>
      </c>
      <c r="K408" s="228">
        <f t="shared" si="174"/>
        <v>137.24</v>
      </c>
      <c r="L408" s="76">
        <f t="shared" si="162"/>
        <v>171.55</v>
      </c>
      <c r="M408" s="229" t="e">
        <f t="shared" si="175"/>
        <v>#REF!</v>
      </c>
    </row>
    <row r="409" spans="1:13" s="5" customFormat="1" ht="25.5" hidden="1" x14ac:dyDescent="0.2">
      <c r="A409" s="482" t="s">
        <v>446</v>
      </c>
      <c r="B409" s="463" t="s">
        <v>772</v>
      </c>
      <c r="C409" s="196" t="s">
        <v>996</v>
      </c>
      <c r="D409" s="114" t="s">
        <v>67</v>
      </c>
      <c r="E409" s="566">
        <v>2</v>
      </c>
      <c r="F409" s="188">
        <v>15.34</v>
      </c>
      <c r="G409" s="188">
        <v>2.64</v>
      </c>
      <c r="H409" s="362">
        <f t="shared" si="171"/>
        <v>17.98</v>
      </c>
      <c r="I409" s="227">
        <f t="shared" si="172"/>
        <v>30.68</v>
      </c>
      <c r="J409" s="227">
        <f t="shared" si="173"/>
        <v>5.28</v>
      </c>
      <c r="K409" s="228">
        <f t="shared" si="174"/>
        <v>35.96</v>
      </c>
      <c r="L409" s="76">
        <f t="shared" si="162"/>
        <v>44.95</v>
      </c>
      <c r="M409" s="229" t="e">
        <f t="shared" si="175"/>
        <v>#REF!</v>
      </c>
    </row>
    <row r="410" spans="1:13" s="5" customFormat="1" ht="12.75" hidden="1" x14ac:dyDescent="0.2">
      <c r="A410" s="482" t="s">
        <v>447</v>
      </c>
      <c r="B410" s="212" t="s">
        <v>773</v>
      </c>
      <c r="C410" s="196" t="s">
        <v>997</v>
      </c>
      <c r="D410" s="114" t="s">
        <v>67</v>
      </c>
      <c r="E410" s="566">
        <v>2</v>
      </c>
      <c r="F410" s="188">
        <v>85.86</v>
      </c>
      <c r="G410" s="188">
        <v>3.93</v>
      </c>
      <c r="H410" s="362">
        <f t="shared" si="171"/>
        <v>89.79</v>
      </c>
      <c r="I410" s="227">
        <f t="shared" si="172"/>
        <v>171.72</v>
      </c>
      <c r="J410" s="227">
        <f t="shared" si="173"/>
        <v>7.86</v>
      </c>
      <c r="K410" s="228">
        <f t="shared" si="174"/>
        <v>179.58</v>
      </c>
      <c r="L410" s="76">
        <f t="shared" si="162"/>
        <v>224.47500000000002</v>
      </c>
      <c r="M410" s="229" t="e">
        <f t="shared" si="175"/>
        <v>#REF!</v>
      </c>
    </row>
    <row r="411" spans="1:13" s="5" customFormat="1" ht="12.75" hidden="1" x14ac:dyDescent="0.2">
      <c r="A411" s="482" t="s">
        <v>448</v>
      </c>
      <c r="B411" s="212" t="s">
        <v>774</v>
      </c>
      <c r="C411" s="196" t="s">
        <v>998</v>
      </c>
      <c r="D411" s="114" t="s">
        <v>67</v>
      </c>
      <c r="E411" s="566">
        <v>2</v>
      </c>
      <c r="F411" s="188">
        <v>1683.81</v>
      </c>
      <c r="G411" s="188">
        <v>77.55</v>
      </c>
      <c r="H411" s="362">
        <f t="shared" si="171"/>
        <v>1761.36</v>
      </c>
      <c r="I411" s="227">
        <f t="shared" si="172"/>
        <v>3367.62</v>
      </c>
      <c r="J411" s="227">
        <f t="shared" si="173"/>
        <v>155.1</v>
      </c>
      <c r="K411" s="228">
        <f t="shared" si="174"/>
        <v>3522.72</v>
      </c>
      <c r="L411" s="76">
        <f t="shared" si="162"/>
        <v>4403.3999999999996</v>
      </c>
      <c r="M411" s="229" t="e">
        <f t="shared" si="175"/>
        <v>#REF!</v>
      </c>
    </row>
    <row r="412" spans="1:13" s="5" customFormat="1" ht="12.75" hidden="1" x14ac:dyDescent="0.2">
      <c r="A412" s="482" t="s">
        <v>449</v>
      </c>
      <c r="B412" s="524" t="s">
        <v>1113</v>
      </c>
      <c r="C412" s="196" t="s">
        <v>947</v>
      </c>
      <c r="D412" s="114" t="s">
        <v>67</v>
      </c>
      <c r="E412" s="566">
        <v>1</v>
      </c>
      <c r="F412" s="188" t="e">
        <f>#REF!</f>
        <v>#REF!</v>
      </c>
      <c r="G412" s="188" t="e">
        <f>#REF!</f>
        <v>#REF!</v>
      </c>
      <c r="H412" s="362" t="e">
        <f t="shared" si="171"/>
        <v>#REF!</v>
      </c>
      <c r="I412" s="227" t="e">
        <f>E412*F412</f>
        <v>#REF!</v>
      </c>
      <c r="J412" s="227" t="e">
        <f>E412*G412</f>
        <v>#REF!</v>
      </c>
      <c r="K412" s="228" t="e">
        <f>E412*H412</f>
        <v>#REF!</v>
      </c>
      <c r="L412" s="76" t="e">
        <f t="shared" si="162"/>
        <v>#REF!</v>
      </c>
      <c r="M412" s="229" t="e">
        <f t="shared" si="175"/>
        <v>#REF!</v>
      </c>
    </row>
    <row r="413" spans="1:13" s="5" customFormat="1" ht="12.75" hidden="1" x14ac:dyDescent="0.2">
      <c r="A413" s="482" t="s">
        <v>450</v>
      </c>
      <c r="B413" s="524" t="s">
        <v>775</v>
      </c>
      <c r="C413" s="197" t="s">
        <v>999</v>
      </c>
      <c r="D413" s="114" t="s">
        <v>67</v>
      </c>
      <c r="E413" s="568">
        <v>2</v>
      </c>
      <c r="F413" s="509">
        <v>43.36</v>
      </c>
      <c r="G413" s="509">
        <v>17.04</v>
      </c>
      <c r="H413" s="362">
        <f t="shared" si="171"/>
        <v>60.4</v>
      </c>
      <c r="I413" s="569">
        <f>E413*F413</f>
        <v>86.72</v>
      </c>
      <c r="J413" s="569">
        <f>E413*G413</f>
        <v>34.08</v>
      </c>
      <c r="K413" s="570">
        <f>E413*H413</f>
        <v>120.8</v>
      </c>
      <c r="L413" s="76">
        <f t="shared" si="162"/>
        <v>151</v>
      </c>
      <c r="M413" s="571" t="e">
        <f t="shared" si="175"/>
        <v>#REF!</v>
      </c>
    </row>
    <row r="414" spans="1:13" s="4" customFormat="1" ht="12.75" hidden="1" x14ac:dyDescent="0.2">
      <c r="A414" s="482" t="s">
        <v>451</v>
      </c>
      <c r="B414" s="524" t="s">
        <v>1114</v>
      </c>
      <c r="C414" s="194" t="s">
        <v>941</v>
      </c>
      <c r="D414" s="114" t="s">
        <v>67</v>
      </c>
      <c r="E414" s="565">
        <v>2</v>
      </c>
      <c r="F414" s="362" t="e">
        <f>#REF!</f>
        <v>#REF!</v>
      </c>
      <c r="G414" s="362" t="e">
        <f>#REF!</f>
        <v>#REF!</v>
      </c>
      <c r="H414" s="362" t="e">
        <f>F414+G414</f>
        <v>#REF!</v>
      </c>
      <c r="I414" s="227" t="e">
        <f>E414*F414</f>
        <v>#REF!</v>
      </c>
      <c r="J414" s="227" t="e">
        <f>E414*G414</f>
        <v>#REF!</v>
      </c>
      <c r="K414" s="228" t="e">
        <f>E414*H414</f>
        <v>#REF!</v>
      </c>
      <c r="L414" s="76" t="e">
        <f t="shared" si="162"/>
        <v>#REF!</v>
      </c>
      <c r="M414" s="229" t="e">
        <f t="shared" ref="M414:M422" si="176">K414/$K$1050*100</f>
        <v>#REF!</v>
      </c>
    </row>
    <row r="415" spans="1:13" s="4" customFormat="1" ht="12.75" hidden="1" x14ac:dyDescent="0.2">
      <c r="A415" s="482" t="s">
        <v>452</v>
      </c>
      <c r="B415" s="524" t="s">
        <v>1115</v>
      </c>
      <c r="C415" s="196" t="s">
        <v>942</v>
      </c>
      <c r="D415" s="114" t="s">
        <v>67</v>
      </c>
      <c r="E415" s="566">
        <v>1</v>
      </c>
      <c r="F415" s="188" t="e">
        <f>#REF!</f>
        <v>#REF!</v>
      </c>
      <c r="G415" s="188" t="e">
        <f>#REF!</f>
        <v>#REF!</v>
      </c>
      <c r="H415" s="362" t="e">
        <f>F415+G415</f>
        <v>#REF!</v>
      </c>
      <c r="I415" s="227" t="e">
        <f>E415*F415</f>
        <v>#REF!</v>
      </c>
      <c r="J415" s="227" t="e">
        <f>E415*G415</f>
        <v>#REF!</v>
      </c>
      <c r="K415" s="228" t="e">
        <f>E415*H415</f>
        <v>#REF!</v>
      </c>
      <c r="L415" s="76" t="e">
        <f t="shared" si="162"/>
        <v>#REF!</v>
      </c>
      <c r="M415" s="229" t="e">
        <f t="shared" si="176"/>
        <v>#REF!</v>
      </c>
    </row>
    <row r="416" spans="1:13" s="5" customFormat="1" ht="12.75" hidden="1" x14ac:dyDescent="0.2">
      <c r="A416" s="482" t="s">
        <v>453</v>
      </c>
      <c r="B416" s="524" t="s">
        <v>1116</v>
      </c>
      <c r="C416" s="196" t="s">
        <v>943</v>
      </c>
      <c r="D416" s="114" t="s">
        <v>67</v>
      </c>
      <c r="E416" s="566">
        <v>1</v>
      </c>
      <c r="F416" s="188" t="e">
        <f>#REF!</f>
        <v>#REF!</v>
      </c>
      <c r="G416" s="188" t="e">
        <f>#REF!</f>
        <v>#REF!</v>
      </c>
      <c r="H416" s="362" t="e">
        <f>F416+G416</f>
        <v>#REF!</v>
      </c>
      <c r="I416" s="227" t="e">
        <f t="shared" ref="I416:I422" si="177">E416*F416</f>
        <v>#REF!</v>
      </c>
      <c r="J416" s="227" t="e">
        <f t="shared" ref="J416:J422" si="178">E416*G416</f>
        <v>#REF!</v>
      </c>
      <c r="K416" s="228" t="e">
        <f t="shared" ref="K416:K422" si="179">E416*H416</f>
        <v>#REF!</v>
      </c>
      <c r="L416" s="76" t="e">
        <f t="shared" si="162"/>
        <v>#REF!</v>
      </c>
      <c r="M416" s="229" t="e">
        <f t="shared" si="176"/>
        <v>#REF!</v>
      </c>
    </row>
    <row r="417" spans="1:13" s="5" customFormat="1" ht="12.75" hidden="1" x14ac:dyDescent="0.2">
      <c r="A417" s="482" t="s">
        <v>617</v>
      </c>
      <c r="B417" s="463" t="s">
        <v>746</v>
      </c>
      <c r="C417" s="191" t="s">
        <v>913</v>
      </c>
      <c r="D417" s="114" t="s">
        <v>67</v>
      </c>
      <c r="E417" s="567">
        <v>2</v>
      </c>
      <c r="F417" s="188">
        <v>49.71</v>
      </c>
      <c r="G417" s="188">
        <v>2.1</v>
      </c>
      <c r="H417" s="188">
        <v>51.81</v>
      </c>
      <c r="I417" s="227">
        <f t="shared" si="177"/>
        <v>99.42</v>
      </c>
      <c r="J417" s="227">
        <f t="shared" si="178"/>
        <v>4.2</v>
      </c>
      <c r="K417" s="228">
        <f t="shared" si="179"/>
        <v>103.62</v>
      </c>
      <c r="L417" s="76">
        <f t="shared" si="162"/>
        <v>129.52500000000001</v>
      </c>
      <c r="M417" s="229" t="e">
        <f t="shared" si="176"/>
        <v>#REF!</v>
      </c>
    </row>
    <row r="418" spans="1:13" s="5" customFormat="1" ht="12.75" hidden="1" x14ac:dyDescent="0.2">
      <c r="A418" s="482" t="s">
        <v>618</v>
      </c>
      <c r="B418" s="463" t="s">
        <v>747</v>
      </c>
      <c r="C418" s="191" t="s">
        <v>914</v>
      </c>
      <c r="D418" s="114" t="s">
        <v>67</v>
      </c>
      <c r="E418" s="567">
        <v>1</v>
      </c>
      <c r="F418" s="188">
        <v>32.21</v>
      </c>
      <c r="G418" s="188">
        <v>2.1</v>
      </c>
      <c r="H418" s="188">
        <v>34.31</v>
      </c>
      <c r="I418" s="227">
        <f t="shared" si="177"/>
        <v>32.21</v>
      </c>
      <c r="J418" s="227">
        <f t="shared" si="178"/>
        <v>2.1</v>
      </c>
      <c r="K418" s="228">
        <f t="shared" si="179"/>
        <v>34.31</v>
      </c>
      <c r="L418" s="76">
        <f t="shared" si="162"/>
        <v>42.887500000000003</v>
      </c>
      <c r="M418" s="229" t="e">
        <f t="shared" si="176"/>
        <v>#REF!</v>
      </c>
    </row>
    <row r="419" spans="1:13" s="5" customFormat="1" ht="12.75" hidden="1" x14ac:dyDescent="0.2">
      <c r="A419" s="482" t="s">
        <v>619</v>
      </c>
      <c r="B419" s="463" t="s">
        <v>772</v>
      </c>
      <c r="C419" s="196" t="s">
        <v>944</v>
      </c>
      <c r="D419" s="114" t="s">
        <v>67</v>
      </c>
      <c r="E419" s="566">
        <v>1</v>
      </c>
      <c r="F419" s="188">
        <v>15.34</v>
      </c>
      <c r="G419" s="188">
        <v>2.64</v>
      </c>
      <c r="H419" s="400">
        <v>17.98</v>
      </c>
      <c r="I419" s="227">
        <f>E419*F419</f>
        <v>15.34</v>
      </c>
      <c r="J419" s="227">
        <f t="shared" si="178"/>
        <v>2.64</v>
      </c>
      <c r="K419" s="228">
        <f t="shared" si="179"/>
        <v>17.98</v>
      </c>
      <c r="L419" s="76">
        <f t="shared" si="162"/>
        <v>22.475000000000001</v>
      </c>
      <c r="M419" s="229" t="e">
        <f t="shared" si="176"/>
        <v>#REF!</v>
      </c>
    </row>
    <row r="420" spans="1:13" s="5" customFormat="1" ht="12.75" hidden="1" x14ac:dyDescent="0.2">
      <c r="A420" s="482" t="s">
        <v>620</v>
      </c>
      <c r="B420" s="212" t="s">
        <v>773</v>
      </c>
      <c r="C420" s="196" t="s">
        <v>945</v>
      </c>
      <c r="D420" s="114" t="s">
        <v>67</v>
      </c>
      <c r="E420" s="566">
        <v>1</v>
      </c>
      <c r="F420" s="188">
        <v>85.86</v>
      </c>
      <c r="G420" s="188">
        <v>3.93</v>
      </c>
      <c r="H420" s="400">
        <v>89.79</v>
      </c>
      <c r="I420" s="227">
        <f t="shared" si="177"/>
        <v>85.86</v>
      </c>
      <c r="J420" s="227">
        <f t="shared" si="178"/>
        <v>3.93</v>
      </c>
      <c r="K420" s="228">
        <f t="shared" si="179"/>
        <v>89.79</v>
      </c>
      <c r="L420" s="76">
        <f t="shared" si="162"/>
        <v>112.23750000000001</v>
      </c>
      <c r="M420" s="229" t="e">
        <f t="shared" si="176"/>
        <v>#REF!</v>
      </c>
    </row>
    <row r="421" spans="1:13" s="5" customFormat="1" ht="12.75" hidden="1" x14ac:dyDescent="0.2">
      <c r="A421" s="482" t="s">
        <v>621</v>
      </c>
      <c r="B421" s="524" t="s">
        <v>1117</v>
      </c>
      <c r="C421" s="196" t="s">
        <v>946</v>
      </c>
      <c r="D421" s="114" t="s">
        <v>67</v>
      </c>
      <c r="E421" s="566">
        <v>1</v>
      </c>
      <c r="F421" s="188" t="e">
        <f>#REF!</f>
        <v>#REF!</v>
      </c>
      <c r="G421" s="188" t="e">
        <f>#REF!</f>
        <v>#REF!</v>
      </c>
      <c r="H421" s="400" t="e">
        <f>F421+G421</f>
        <v>#REF!</v>
      </c>
      <c r="I421" s="227" t="e">
        <f t="shared" si="177"/>
        <v>#REF!</v>
      </c>
      <c r="J421" s="227" t="e">
        <f t="shared" si="178"/>
        <v>#REF!</v>
      </c>
      <c r="K421" s="228" t="e">
        <f t="shared" si="179"/>
        <v>#REF!</v>
      </c>
      <c r="L421" s="76" t="e">
        <f t="shared" si="162"/>
        <v>#REF!</v>
      </c>
      <c r="M421" s="229" t="e">
        <f t="shared" si="176"/>
        <v>#REF!</v>
      </c>
    </row>
    <row r="422" spans="1:13" s="5" customFormat="1" ht="12.75" hidden="1" x14ac:dyDescent="0.2">
      <c r="A422" s="482" t="s">
        <v>622</v>
      </c>
      <c r="B422" s="524" t="s">
        <v>1113</v>
      </c>
      <c r="C422" s="196" t="s">
        <v>947</v>
      </c>
      <c r="D422" s="114" t="s">
        <v>67</v>
      </c>
      <c r="E422" s="566">
        <v>1</v>
      </c>
      <c r="F422" s="188" t="e">
        <f>#REF!</f>
        <v>#REF!</v>
      </c>
      <c r="G422" s="188" t="e">
        <f>#REF!</f>
        <v>#REF!</v>
      </c>
      <c r="H422" s="400" t="e">
        <f>F422+G422</f>
        <v>#REF!</v>
      </c>
      <c r="I422" s="227" t="e">
        <f t="shared" si="177"/>
        <v>#REF!</v>
      </c>
      <c r="J422" s="227" t="e">
        <f t="shared" si="178"/>
        <v>#REF!</v>
      </c>
      <c r="K422" s="228" t="e">
        <f t="shared" si="179"/>
        <v>#REF!</v>
      </c>
      <c r="L422" s="76" t="e">
        <f t="shared" si="162"/>
        <v>#REF!</v>
      </c>
      <c r="M422" s="229" t="e">
        <f t="shared" si="176"/>
        <v>#REF!</v>
      </c>
    </row>
    <row r="423" spans="1:13" s="5" customFormat="1" ht="15.75" x14ac:dyDescent="0.25">
      <c r="A423" s="576"/>
      <c r="B423" s="531"/>
      <c r="C423" s="577" t="s">
        <v>417</v>
      </c>
      <c r="D423" s="533"/>
      <c r="E423" s="578"/>
      <c r="F423" s="579"/>
      <c r="G423" s="579"/>
      <c r="H423" s="579"/>
      <c r="I423" s="55"/>
      <c r="J423" s="116"/>
      <c r="K423" s="116"/>
      <c r="L423" s="116"/>
      <c r="M423" s="116"/>
    </row>
    <row r="424" spans="1:13" s="5" customFormat="1" ht="15.75" x14ac:dyDescent="0.25">
      <c r="A424" s="580" t="s">
        <v>487</v>
      </c>
      <c r="B424" s="581"/>
      <c r="C424" s="582" t="s">
        <v>412</v>
      </c>
      <c r="D424" s="583"/>
      <c r="E424" s="584"/>
      <c r="F424" s="523"/>
      <c r="G424" s="523"/>
      <c r="H424" s="585"/>
      <c r="I424" s="23">
        <f>SUM(I425:I430)</f>
        <v>47794.038900000014</v>
      </c>
      <c r="J424" s="23">
        <f>SUM(J425:J430)</f>
        <v>11156.774700000004</v>
      </c>
      <c r="K424" s="23">
        <f>SUM(K425:K430)</f>
        <v>58950.813600000009</v>
      </c>
      <c r="L424" s="23">
        <f>SUM(L425:L430)</f>
        <v>73688.517000000007</v>
      </c>
      <c r="M424" s="23" t="e">
        <f>SUM(M425:M430)</f>
        <v>#REF!</v>
      </c>
    </row>
    <row r="425" spans="1:13" s="5" customFormat="1" ht="12.75" hidden="1" x14ac:dyDescent="0.2">
      <c r="A425" s="504" t="s">
        <v>437</v>
      </c>
      <c r="B425" s="586" t="s">
        <v>776</v>
      </c>
      <c r="C425" s="198" t="s">
        <v>948</v>
      </c>
      <c r="D425" s="199" t="s">
        <v>3</v>
      </c>
      <c r="E425" s="587">
        <v>424.56000000000012</v>
      </c>
      <c r="F425" s="184">
        <v>63.21</v>
      </c>
      <c r="G425" s="184">
        <v>11.81</v>
      </c>
      <c r="H425" s="354">
        <v>75.02</v>
      </c>
      <c r="I425" s="227">
        <f t="shared" ref="I425:I430" si="180">E425*F425</f>
        <v>26836.437600000008</v>
      </c>
      <c r="J425" s="227">
        <f t="shared" ref="J425:J430" si="181">E425*G425</f>
        <v>5014.053600000002</v>
      </c>
      <c r="K425" s="228">
        <f t="shared" ref="K425:K430" si="182">E425*H425</f>
        <v>31850.491200000008</v>
      </c>
      <c r="L425" s="76">
        <f t="shared" ref="L425:L454" si="183">K425*1.25</f>
        <v>39813.114000000009</v>
      </c>
      <c r="M425" s="229" t="e">
        <f t="shared" ref="M425:M430" si="184">K425/$K$1050*100</f>
        <v>#REF!</v>
      </c>
    </row>
    <row r="426" spans="1:13" s="5" customFormat="1" ht="12.75" hidden="1" x14ac:dyDescent="0.2">
      <c r="A426" s="482" t="s">
        <v>438</v>
      </c>
      <c r="B426" s="588" t="s">
        <v>777</v>
      </c>
      <c r="C426" s="196" t="s">
        <v>949</v>
      </c>
      <c r="D426" s="192" t="s">
        <v>3</v>
      </c>
      <c r="E426" s="589">
        <v>176.03999999999994</v>
      </c>
      <c r="F426" s="188">
        <v>37.54</v>
      </c>
      <c r="G426" s="188">
        <v>8.6199999999999992</v>
      </c>
      <c r="H426" s="400">
        <v>46.16</v>
      </c>
      <c r="I426" s="227">
        <f t="shared" si="180"/>
        <v>6608.5415999999977</v>
      </c>
      <c r="J426" s="227">
        <f t="shared" si="181"/>
        <v>1517.4647999999993</v>
      </c>
      <c r="K426" s="228">
        <f t="shared" si="182"/>
        <v>8126.0063999999966</v>
      </c>
      <c r="L426" s="76">
        <f t="shared" si="183"/>
        <v>10157.507999999996</v>
      </c>
      <c r="M426" s="229" t="e">
        <f t="shared" si="184"/>
        <v>#REF!</v>
      </c>
    </row>
    <row r="427" spans="1:13" s="5" customFormat="1" ht="12.75" hidden="1" x14ac:dyDescent="0.2">
      <c r="A427" s="482" t="s">
        <v>439</v>
      </c>
      <c r="B427" s="588" t="s">
        <v>778</v>
      </c>
      <c r="C427" s="196" t="s">
        <v>950</v>
      </c>
      <c r="D427" s="192" t="s">
        <v>3</v>
      </c>
      <c r="E427" s="589">
        <v>409.48000000000019</v>
      </c>
      <c r="F427" s="188">
        <v>26.22</v>
      </c>
      <c r="G427" s="188">
        <v>5.58</v>
      </c>
      <c r="H427" s="400">
        <v>31.8</v>
      </c>
      <c r="I427" s="227">
        <f t="shared" si="180"/>
        <v>10736.565600000005</v>
      </c>
      <c r="J427" s="227">
        <f t="shared" si="181"/>
        <v>2284.8984000000009</v>
      </c>
      <c r="K427" s="228">
        <f t="shared" si="182"/>
        <v>13021.464000000005</v>
      </c>
      <c r="L427" s="76">
        <f t="shared" si="183"/>
        <v>16276.830000000007</v>
      </c>
      <c r="M427" s="229" t="e">
        <f t="shared" si="184"/>
        <v>#REF!</v>
      </c>
    </row>
    <row r="428" spans="1:13" s="5" customFormat="1" ht="12.75" hidden="1" x14ac:dyDescent="0.2">
      <c r="A428" s="482" t="s">
        <v>440</v>
      </c>
      <c r="B428" s="588" t="s">
        <v>779</v>
      </c>
      <c r="C428" s="196" t="s">
        <v>951</v>
      </c>
      <c r="D428" s="192" t="s">
        <v>3</v>
      </c>
      <c r="E428" s="589">
        <v>79.129999999999981</v>
      </c>
      <c r="F428" s="188">
        <v>18.989999999999998</v>
      </c>
      <c r="G428" s="188">
        <v>4.38</v>
      </c>
      <c r="H428" s="400">
        <v>23.37</v>
      </c>
      <c r="I428" s="227">
        <f t="shared" si="180"/>
        <v>1502.6786999999995</v>
      </c>
      <c r="J428" s="227">
        <f t="shared" si="181"/>
        <v>346.5893999999999</v>
      </c>
      <c r="K428" s="228">
        <f t="shared" si="182"/>
        <v>1849.2680999999995</v>
      </c>
      <c r="L428" s="76">
        <f t="shared" si="183"/>
        <v>2311.5851249999996</v>
      </c>
      <c r="M428" s="229" t="e">
        <f t="shared" si="184"/>
        <v>#REF!</v>
      </c>
    </row>
    <row r="429" spans="1:13" s="5" customFormat="1" ht="12.75" hidden="1" x14ac:dyDescent="0.2">
      <c r="A429" s="482" t="s">
        <v>441</v>
      </c>
      <c r="B429" s="463" t="s">
        <v>780</v>
      </c>
      <c r="C429" s="196" t="s">
        <v>953</v>
      </c>
      <c r="D429" s="192" t="s">
        <v>3</v>
      </c>
      <c r="E429" s="589">
        <v>600.6</v>
      </c>
      <c r="F429" s="188">
        <v>2.2599999999999998</v>
      </c>
      <c r="G429" s="188">
        <v>2.14</v>
      </c>
      <c r="H429" s="188">
        <v>4.4000000000000004</v>
      </c>
      <c r="I429" s="227">
        <f t="shared" si="180"/>
        <v>1357.356</v>
      </c>
      <c r="J429" s="227">
        <f t="shared" si="181"/>
        <v>1285.2840000000001</v>
      </c>
      <c r="K429" s="228">
        <f t="shared" si="182"/>
        <v>2642.6400000000003</v>
      </c>
      <c r="L429" s="76">
        <f t="shared" si="183"/>
        <v>3303.3</v>
      </c>
      <c r="M429" s="229" t="e">
        <f t="shared" si="184"/>
        <v>#REF!</v>
      </c>
    </row>
    <row r="430" spans="1:13" s="5" customFormat="1" ht="12.75" hidden="1" x14ac:dyDescent="0.2">
      <c r="A430" s="482" t="s">
        <v>445</v>
      </c>
      <c r="B430" s="590" t="s">
        <v>752</v>
      </c>
      <c r="C430" s="247" t="s">
        <v>952</v>
      </c>
      <c r="D430" s="199" t="s">
        <v>3</v>
      </c>
      <c r="E430" s="587">
        <v>488.61000000000018</v>
      </c>
      <c r="F430" s="188">
        <v>1.54</v>
      </c>
      <c r="G430" s="188">
        <v>1.45</v>
      </c>
      <c r="H430" s="188">
        <v>2.99</v>
      </c>
      <c r="I430" s="227">
        <f t="shared" si="180"/>
        <v>752.4594000000003</v>
      </c>
      <c r="J430" s="227">
        <f t="shared" si="181"/>
        <v>708.48450000000025</v>
      </c>
      <c r="K430" s="228">
        <f t="shared" si="182"/>
        <v>1460.9439000000007</v>
      </c>
      <c r="L430" s="76">
        <f t="shared" si="183"/>
        <v>1826.1798750000007</v>
      </c>
      <c r="M430" s="229" t="e">
        <f t="shared" si="184"/>
        <v>#REF!</v>
      </c>
    </row>
    <row r="431" spans="1:13" s="5" customFormat="1" ht="15.75" x14ac:dyDescent="0.25">
      <c r="A431" s="572" t="s">
        <v>488</v>
      </c>
      <c r="B431" s="573"/>
      <c r="C431" s="574" t="s">
        <v>340</v>
      </c>
      <c r="D431" s="550"/>
      <c r="E431" s="591"/>
      <c r="F431" s="316"/>
      <c r="G431" s="316"/>
      <c r="H431" s="575"/>
      <c r="I431" s="23" t="e">
        <f>SUM(I432:I443)</f>
        <v>#REF!</v>
      </c>
      <c r="J431" s="23" t="e">
        <f>SUM(J432:J443)</f>
        <v>#REF!</v>
      </c>
      <c r="K431" s="23" t="e">
        <f>SUM(K432:K443)</f>
        <v>#REF!</v>
      </c>
      <c r="L431" s="23" t="e">
        <f>SUM(L432:L443)</f>
        <v>#REF!</v>
      </c>
      <c r="M431" s="23" t="e">
        <f>SUM(M432:M443)</f>
        <v>#REF!</v>
      </c>
    </row>
    <row r="432" spans="1:13" s="5" customFormat="1" ht="12.75" hidden="1" x14ac:dyDescent="0.2">
      <c r="A432" s="504" t="s">
        <v>437</v>
      </c>
      <c r="B432" s="586" t="s">
        <v>781</v>
      </c>
      <c r="C432" s="198" t="s">
        <v>954</v>
      </c>
      <c r="D432" s="114" t="s">
        <v>67</v>
      </c>
      <c r="E432" s="592">
        <v>64</v>
      </c>
      <c r="F432" s="184">
        <v>47.62</v>
      </c>
      <c r="G432" s="184">
        <v>3.71</v>
      </c>
      <c r="H432" s="354">
        <v>51.33</v>
      </c>
      <c r="I432" s="227">
        <f t="shared" ref="I432:I443" si="185">E432*F432</f>
        <v>3047.68</v>
      </c>
      <c r="J432" s="227">
        <f t="shared" ref="J432:J443" si="186">E432*G432</f>
        <v>237.44</v>
      </c>
      <c r="K432" s="228">
        <f t="shared" ref="K432:K443" si="187">E432*H432</f>
        <v>3285.12</v>
      </c>
      <c r="L432" s="76">
        <f t="shared" si="183"/>
        <v>4106.3999999999996</v>
      </c>
      <c r="M432" s="229" t="e">
        <f t="shared" ref="M432:M443" si="188">K432/$K$1050*100</f>
        <v>#REF!</v>
      </c>
    </row>
    <row r="433" spans="1:13" s="5" customFormat="1" ht="12.75" hidden="1" x14ac:dyDescent="0.2">
      <c r="A433" s="482" t="s">
        <v>438</v>
      </c>
      <c r="B433" s="588" t="s">
        <v>782</v>
      </c>
      <c r="C433" s="196" t="s">
        <v>955</v>
      </c>
      <c r="D433" s="114" t="s">
        <v>67</v>
      </c>
      <c r="E433" s="566">
        <v>108</v>
      </c>
      <c r="F433" s="188">
        <v>15.55</v>
      </c>
      <c r="G433" s="188">
        <v>1.7</v>
      </c>
      <c r="H433" s="400">
        <v>17.25</v>
      </c>
      <c r="I433" s="227">
        <f t="shared" si="185"/>
        <v>1679.4</v>
      </c>
      <c r="J433" s="227">
        <f t="shared" si="186"/>
        <v>183.6</v>
      </c>
      <c r="K433" s="228">
        <f t="shared" si="187"/>
        <v>1863</v>
      </c>
      <c r="L433" s="76">
        <f t="shared" si="183"/>
        <v>2328.75</v>
      </c>
      <c r="M433" s="229" t="e">
        <f t="shared" si="188"/>
        <v>#REF!</v>
      </c>
    </row>
    <row r="434" spans="1:13" s="5" customFormat="1" ht="12.75" hidden="1" x14ac:dyDescent="0.2">
      <c r="A434" s="482" t="s">
        <v>439</v>
      </c>
      <c r="B434" s="588" t="s">
        <v>783</v>
      </c>
      <c r="C434" s="196" t="s">
        <v>956</v>
      </c>
      <c r="D434" s="114" t="s">
        <v>67</v>
      </c>
      <c r="E434" s="566">
        <v>114</v>
      </c>
      <c r="F434" s="188">
        <v>10.32</v>
      </c>
      <c r="G434" s="188">
        <v>1.31</v>
      </c>
      <c r="H434" s="400">
        <v>11.63</v>
      </c>
      <c r="I434" s="227">
        <f t="shared" si="185"/>
        <v>1176.48</v>
      </c>
      <c r="J434" s="227">
        <f t="shared" si="186"/>
        <v>149.34</v>
      </c>
      <c r="K434" s="228">
        <f t="shared" si="187"/>
        <v>1325.8200000000002</v>
      </c>
      <c r="L434" s="76">
        <f t="shared" si="183"/>
        <v>1657.2750000000001</v>
      </c>
      <c r="M434" s="229" t="e">
        <f t="shared" si="188"/>
        <v>#REF!</v>
      </c>
    </row>
    <row r="435" spans="1:13" s="5" customFormat="1" ht="12.75" hidden="1" x14ac:dyDescent="0.2">
      <c r="A435" s="482" t="s">
        <v>440</v>
      </c>
      <c r="B435" s="588" t="s">
        <v>784</v>
      </c>
      <c r="C435" s="196" t="s">
        <v>957</v>
      </c>
      <c r="D435" s="114" t="s">
        <v>67</v>
      </c>
      <c r="E435" s="566">
        <v>89</v>
      </c>
      <c r="F435" s="188">
        <v>36.880000000000003</v>
      </c>
      <c r="G435" s="188">
        <v>3.71</v>
      </c>
      <c r="H435" s="400">
        <v>40.590000000000003</v>
      </c>
      <c r="I435" s="227">
        <f t="shared" si="185"/>
        <v>3282.32</v>
      </c>
      <c r="J435" s="227">
        <f t="shared" si="186"/>
        <v>330.19</v>
      </c>
      <c r="K435" s="228">
        <f t="shared" si="187"/>
        <v>3612.51</v>
      </c>
      <c r="L435" s="76">
        <f t="shared" si="183"/>
        <v>4515.6375000000007</v>
      </c>
      <c r="M435" s="229" t="e">
        <f t="shared" si="188"/>
        <v>#REF!</v>
      </c>
    </row>
    <row r="436" spans="1:13" s="5" customFormat="1" ht="12.75" hidden="1" x14ac:dyDescent="0.2">
      <c r="A436" s="482" t="s">
        <v>441</v>
      </c>
      <c r="B436" s="588" t="s">
        <v>785</v>
      </c>
      <c r="C436" s="196" t="s">
        <v>958</v>
      </c>
      <c r="D436" s="114" t="s">
        <v>67</v>
      </c>
      <c r="E436" s="566">
        <v>2</v>
      </c>
      <c r="F436" s="188">
        <v>26.67</v>
      </c>
      <c r="G436" s="188">
        <v>1.58</v>
      </c>
      <c r="H436" s="400">
        <v>28.25</v>
      </c>
      <c r="I436" s="227">
        <f t="shared" si="185"/>
        <v>53.34</v>
      </c>
      <c r="J436" s="227">
        <f t="shared" si="186"/>
        <v>3.16</v>
      </c>
      <c r="K436" s="228">
        <f t="shared" si="187"/>
        <v>56.5</v>
      </c>
      <c r="L436" s="76">
        <f t="shared" si="183"/>
        <v>70.625</v>
      </c>
      <c r="M436" s="229" t="e">
        <f t="shared" si="188"/>
        <v>#REF!</v>
      </c>
    </row>
    <row r="437" spans="1:13" s="5" customFormat="1" ht="12.75" hidden="1" x14ac:dyDescent="0.2">
      <c r="A437" s="482" t="s">
        <v>445</v>
      </c>
      <c r="B437" s="588" t="s">
        <v>786</v>
      </c>
      <c r="C437" s="196" t="s">
        <v>959</v>
      </c>
      <c r="D437" s="114" t="s">
        <v>67</v>
      </c>
      <c r="E437" s="566">
        <v>92</v>
      </c>
      <c r="F437" s="188">
        <v>13.24</v>
      </c>
      <c r="G437" s="188">
        <v>1.7</v>
      </c>
      <c r="H437" s="400">
        <v>14.94</v>
      </c>
      <c r="I437" s="227">
        <f t="shared" si="185"/>
        <v>1218.08</v>
      </c>
      <c r="J437" s="227">
        <f t="shared" si="186"/>
        <v>156.4</v>
      </c>
      <c r="K437" s="228">
        <f t="shared" si="187"/>
        <v>1374.48</v>
      </c>
      <c r="L437" s="76">
        <f t="shared" si="183"/>
        <v>1718.1</v>
      </c>
      <c r="M437" s="229" t="e">
        <f t="shared" si="188"/>
        <v>#REF!</v>
      </c>
    </row>
    <row r="438" spans="1:13" s="5" customFormat="1" ht="12.75" hidden="1" x14ac:dyDescent="0.2">
      <c r="A438" s="482" t="s">
        <v>446</v>
      </c>
      <c r="B438" s="588" t="s">
        <v>787</v>
      </c>
      <c r="C438" s="196" t="s">
        <v>960</v>
      </c>
      <c r="D438" s="114" t="s">
        <v>67</v>
      </c>
      <c r="E438" s="566">
        <v>57</v>
      </c>
      <c r="F438" s="188">
        <v>8.57</v>
      </c>
      <c r="G438" s="188">
        <v>1.31</v>
      </c>
      <c r="H438" s="400">
        <v>9.8800000000000008</v>
      </c>
      <c r="I438" s="227">
        <f t="shared" si="185"/>
        <v>488.49</v>
      </c>
      <c r="J438" s="227">
        <f t="shared" si="186"/>
        <v>74.67</v>
      </c>
      <c r="K438" s="228">
        <f t="shared" si="187"/>
        <v>563.16000000000008</v>
      </c>
      <c r="L438" s="76">
        <f t="shared" si="183"/>
        <v>703.95</v>
      </c>
      <c r="M438" s="229" t="e">
        <f t="shared" si="188"/>
        <v>#REF!</v>
      </c>
    </row>
    <row r="439" spans="1:13" s="5" customFormat="1" ht="12.75" hidden="1" x14ac:dyDescent="0.2">
      <c r="A439" s="482" t="s">
        <v>447</v>
      </c>
      <c r="B439" s="212" t="s">
        <v>788</v>
      </c>
      <c r="C439" s="196" t="s">
        <v>961</v>
      </c>
      <c r="D439" s="114" t="s">
        <v>67</v>
      </c>
      <c r="E439" s="566">
        <v>14</v>
      </c>
      <c r="F439" s="188">
        <v>80.8</v>
      </c>
      <c r="G439" s="188">
        <v>3.43</v>
      </c>
      <c r="H439" s="400">
        <v>84.23</v>
      </c>
      <c r="I439" s="227">
        <f t="shared" si="185"/>
        <v>1131.2</v>
      </c>
      <c r="J439" s="227">
        <f t="shared" si="186"/>
        <v>48.02</v>
      </c>
      <c r="K439" s="228">
        <f t="shared" si="187"/>
        <v>1179.22</v>
      </c>
      <c r="L439" s="76">
        <f t="shared" si="183"/>
        <v>1474.0250000000001</v>
      </c>
      <c r="M439" s="229" t="e">
        <f t="shared" si="188"/>
        <v>#REF!</v>
      </c>
    </row>
    <row r="440" spans="1:13" s="5" customFormat="1" ht="12.75" hidden="1" x14ac:dyDescent="0.2">
      <c r="A440" s="482" t="s">
        <v>448</v>
      </c>
      <c r="B440" s="212" t="s">
        <v>1140</v>
      </c>
      <c r="C440" s="196" t="s">
        <v>962</v>
      </c>
      <c r="D440" s="114" t="s">
        <v>67</v>
      </c>
      <c r="E440" s="566">
        <v>56</v>
      </c>
      <c r="F440" s="188" t="e">
        <f>#REF!</f>
        <v>#REF!</v>
      </c>
      <c r="G440" s="188" t="e">
        <f>#REF!</f>
        <v>#REF!</v>
      </c>
      <c r="H440" s="400" t="e">
        <f>F440+G440</f>
        <v>#REF!</v>
      </c>
      <c r="I440" s="227" t="e">
        <f t="shared" si="185"/>
        <v>#REF!</v>
      </c>
      <c r="J440" s="227" t="e">
        <f t="shared" si="186"/>
        <v>#REF!</v>
      </c>
      <c r="K440" s="228" t="e">
        <f t="shared" si="187"/>
        <v>#REF!</v>
      </c>
      <c r="L440" s="76" t="e">
        <f t="shared" si="183"/>
        <v>#REF!</v>
      </c>
      <c r="M440" s="229" t="e">
        <f t="shared" si="188"/>
        <v>#REF!</v>
      </c>
    </row>
    <row r="441" spans="1:13" s="5" customFormat="1" ht="12.75" hidden="1" x14ac:dyDescent="0.2">
      <c r="A441" s="482" t="s">
        <v>449</v>
      </c>
      <c r="B441" s="212" t="s">
        <v>789</v>
      </c>
      <c r="C441" s="196" t="s">
        <v>963</v>
      </c>
      <c r="D441" s="114" t="s">
        <v>67</v>
      </c>
      <c r="E441" s="566">
        <v>115</v>
      </c>
      <c r="F441" s="188">
        <v>89.16</v>
      </c>
      <c r="G441" s="188">
        <v>3.43</v>
      </c>
      <c r="H441" s="400">
        <v>92.59</v>
      </c>
      <c r="I441" s="227">
        <f t="shared" si="185"/>
        <v>10253.4</v>
      </c>
      <c r="J441" s="227">
        <f t="shared" si="186"/>
        <v>394.45000000000005</v>
      </c>
      <c r="K441" s="228">
        <f t="shared" si="187"/>
        <v>10647.85</v>
      </c>
      <c r="L441" s="76">
        <f t="shared" si="183"/>
        <v>13309.8125</v>
      </c>
      <c r="M441" s="229" t="e">
        <f t="shared" si="188"/>
        <v>#REF!</v>
      </c>
    </row>
    <row r="442" spans="1:13" s="5" customFormat="1" ht="12.75" hidden="1" x14ac:dyDescent="0.2">
      <c r="A442" s="482" t="s">
        <v>450</v>
      </c>
      <c r="B442" s="212" t="s">
        <v>1138</v>
      </c>
      <c r="C442" s="196" t="s">
        <v>964</v>
      </c>
      <c r="D442" s="114" t="s">
        <v>67</v>
      </c>
      <c r="E442" s="566">
        <v>53</v>
      </c>
      <c r="F442" s="188" t="e">
        <f>#REF!</f>
        <v>#REF!</v>
      </c>
      <c r="G442" s="188" t="e">
        <f>#REF!</f>
        <v>#REF!</v>
      </c>
      <c r="H442" s="400" t="e">
        <f>F442+G442</f>
        <v>#REF!</v>
      </c>
      <c r="I442" s="227" t="e">
        <f t="shared" si="185"/>
        <v>#REF!</v>
      </c>
      <c r="J442" s="227" t="e">
        <f t="shared" si="186"/>
        <v>#REF!</v>
      </c>
      <c r="K442" s="228" t="e">
        <f t="shared" si="187"/>
        <v>#REF!</v>
      </c>
      <c r="L442" s="76" t="e">
        <f t="shared" si="183"/>
        <v>#REF!</v>
      </c>
      <c r="M442" s="229" t="e">
        <f t="shared" si="188"/>
        <v>#REF!</v>
      </c>
    </row>
    <row r="443" spans="1:13" s="5" customFormat="1" ht="12.75" hidden="1" x14ac:dyDescent="0.2">
      <c r="A443" s="482" t="s">
        <v>451</v>
      </c>
      <c r="B443" s="212" t="s">
        <v>1139</v>
      </c>
      <c r="C443" s="198" t="s">
        <v>965</v>
      </c>
      <c r="D443" s="114" t="s">
        <v>67</v>
      </c>
      <c r="E443" s="592">
        <v>2</v>
      </c>
      <c r="F443" s="184" t="e">
        <f>#REF!</f>
        <v>#REF!</v>
      </c>
      <c r="G443" s="184" t="e">
        <f>#REF!</f>
        <v>#REF!</v>
      </c>
      <c r="H443" s="354" t="e">
        <f>F443+G443</f>
        <v>#REF!</v>
      </c>
      <c r="I443" s="227" t="e">
        <f t="shared" si="185"/>
        <v>#REF!</v>
      </c>
      <c r="J443" s="227" t="e">
        <f t="shared" si="186"/>
        <v>#REF!</v>
      </c>
      <c r="K443" s="228" t="e">
        <f t="shared" si="187"/>
        <v>#REF!</v>
      </c>
      <c r="L443" s="76" t="e">
        <f t="shared" si="183"/>
        <v>#REF!</v>
      </c>
      <c r="M443" s="229" t="e">
        <f t="shared" si="188"/>
        <v>#REF!</v>
      </c>
    </row>
    <row r="444" spans="1:13" s="5" customFormat="1" ht="15.75" x14ac:dyDescent="0.25">
      <c r="A444" s="572" t="s">
        <v>489</v>
      </c>
      <c r="B444" s="573"/>
      <c r="C444" s="574" t="s">
        <v>341</v>
      </c>
      <c r="D444" s="550"/>
      <c r="E444" s="591"/>
      <c r="F444" s="316"/>
      <c r="G444" s="316"/>
      <c r="H444" s="575"/>
      <c r="I444" s="23" t="e">
        <f>SUM(I445:I449)</f>
        <v>#REF!</v>
      </c>
      <c r="J444" s="23" t="e">
        <f>SUM(J445:J449)</f>
        <v>#REF!</v>
      </c>
      <c r="K444" s="23" t="e">
        <f>SUM(K445:K449)</f>
        <v>#REF!</v>
      </c>
      <c r="L444" s="23" t="e">
        <f>SUM(L445:L449)</f>
        <v>#REF!</v>
      </c>
      <c r="M444" s="23" t="e">
        <f>SUM(M445:M449)</f>
        <v>#REF!</v>
      </c>
    </row>
    <row r="445" spans="1:13" s="5" customFormat="1" ht="12.75" hidden="1" x14ac:dyDescent="0.2">
      <c r="A445" s="504" t="s">
        <v>437</v>
      </c>
      <c r="B445" s="212" t="s">
        <v>1140</v>
      </c>
      <c r="C445" s="198" t="s">
        <v>1142</v>
      </c>
      <c r="D445" s="114" t="s">
        <v>67</v>
      </c>
      <c r="E445" s="592">
        <v>9</v>
      </c>
      <c r="F445" s="184" t="e">
        <f>#REF!</f>
        <v>#REF!</v>
      </c>
      <c r="G445" s="184" t="e">
        <f>#REF!</f>
        <v>#REF!</v>
      </c>
      <c r="H445" s="354" t="e">
        <f>F445+G445</f>
        <v>#REF!</v>
      </c>
      <c r="I445" s="227" t="e">
        <f t="shared" ref="I445:I449" si="189">E445*F445</f>
        <v>#REF!</v>
      </c>
      <c r="J445" s="227" t="e">
        <f t="shared" ref="J445:J449" si="190">E445*G445</f>
        <v>#REF!</v>
      </c>
      <c r="K445" s="228" t="e">
        <f t="shared" ref="K445:K449" si="191">E445*H445</f>
        <v>#REF!</v>
      </c>
      <c r="L445" s="76" t="e">
        <f t="shared" si="183"/>
        <v>#REF!</v>
      </c>
      <c r="M445" s="229" t="e">
        <f>K445/$K$1050*100</f>
        <v>#REF!</v>
      </c>
    </row>
    <row r="446" spans="1:13" s="5" customFormat="1" ht="12.75" hidden="1" x14ac:dyDescent="0.2">
      <c r="A446" s="482" t="s">
        <v>438</v>
      </c>
      <c r="B446" s="212" t="s">
        <v>1143</v>
      </c>
      <c r="C446" s="196" t="s">
        <v>1141</v>
      </c>
      <c r="D446" s="114" t="s">
        <v>67</v>
      </c>
      <c r="E446" s="566">
        <v>1</v>
      </c>
      <c r="F446" s="188" t="e">
        <f>#REF!</f>
        <v>#REF!</v>
      </c>
      <c r="G446" s="188" t="e">
        <f>#REF!</f>
        <v>#REF!</v>
      </c>
      <c r="H446" s="354" t="e">
        <f>F446+G446</f>
        <v>#REF!</v>
      </c>
      <c r="I446" s="227" t="e">
        <f t="shared" si="189"/>
        <v>#REF!</v>
      </c>
      <c r="J446" s="227" t="e">
        <f t="shared" si="190"/>
        <v>#REF!</v>
      </c>
      <c r="K446" s="228" t="e">
        <f t="shared" si="191"/>
        <v>#REF!</v>
      </c>
      <c r="L446" s="76" t="e">
        <f t="shared" si="183"/>
        <v>#REF!</v>
      </c>
      <c r="M446" s="229" t="e">
        <f>K446/$K$1050*100</f>
        <v>#REF!</v>
      </c>
    </row>
    <row r="447" spans="1:13" s="5" customFormat="1" ht="12.75" hidden="1" x14ac:dyDescent="0.2">
      <c r="A447" s="482" t="s">
        <v>439</v>
      </c>
      <c r="B447" s="212" t="s">
        <v>790</v>
      </c>
      <c r="C447" s="196" t="s">
        <v>966</v>
      </c>
      <c r="D447" s="114" t="s">
        <v>67</v>
      </c>
      <c r="E447" s="566">
        <v>1</v>
      </c>
      <c r="F447" s="188">
        <v>84.12</v>
      </c>
      <c r="G447" s="188">
        <v>4.8899999999999997</v>
      </c>
      <c r="H447" s="400">
        <v>89.01</v>
      </c>
      <c r="I447" s="227">
        <f t="shared" si="189"/>
        <v>84.12</v>
      </c>
      <c r="J447" s="227">
        <f t="shared" si="190"/>
        <v>4.8899999999999997</v>
      </c>
      <c r="K447" s="228">
        <f t="shared" si="191"/>
        <v>89.01</v>
      </c>
      <c r="L447" s="76">
        <f t="shared" si="183"/>
        <v>111.2625</v>
      </c>
      <c r="M447" s="229" t="e">
        <f>K447/$K$1050*100</f>
        <v>#REF!</v>
      </c>
    </row>
    <row r="448" spans="1:13" s="5" customFormat="1" ht="12.75" hidden="1" x14ac:dyDescent="0.2">
      <c r="A448" s="482" t="s">
        <v>440</v>
      </c>
      <c r="B448" s="212" t="s">
        <v>1144</v>
      </c>
      <c r="C448" s="196" t="s">
        <v>967</v>
      </c>
      <c r="D448" s="114" t="s">
        <v>67</v>
      </c>
      <c r="E448" s="566">
        <v>49</v>
      </c>
      <c r="F448" s="188" t="e">
        <f>#REF!</f>
        <v>#REF!</v>
      </c>
      <c r="G448" s="188" t="e">
        <f>#REF!</f>
        <v>#REF!</v>
      </c>
      <c r="H448" s="400" t="e">
        <f>F448+G448</f>
        <v>#REF!</v>
      </c>
      <c r="I448" s="227" t="e">
        <f t="shared" si="189"/>
        <v>#REF!</v>
      </c>
      <c r="J448" s="227" t="e">
        <f t="shared" si="190"/>
        <v>#REF!</v>
      </c>
      <c r="K448" s="228" t="e">
        <f t="shared" si="191"/>
        <v>#REF!</v>
      </c>
      <c r="L448" s="76" t="e">
        <f t="shared" si="183"/>
        <v>#REF!</v>
      </c>
      <c r="M448" s="229" t="e">
        <f>K448/$K$1050*100</f>
        <v>#REF!</v>
      </c>
    </row>
    <row r="449" spans="1:13" s="5" customFormat="1" ht="12.75" hidden="1" x14ac:dyDescent="0.2">
      <c r="A449" s="482" t="s">
        <v>441</v>
      </c>
      <c r="B449" s="212" t="s">
        <v>1145</v>
      </c>
      <c r="C449" s="196" t="s">
        <v>968</v>
      </c>
      <c r="D449" s="114" t="s">
        <v>67</v>
      </c>
      <c r="E449" s="566">
        <v>61</v>
      </c>
      <c r="F449" s="188" t="e">
        <f>#REF!</f>
        <v>#REF!</v>
      </c>
      <c r="G449" s="188" t="e">
        <f>#REF!</f>
        <v>#REF!</v>
      </c>
      <c r="H449" s="400" t="e">
        <f>F449+G449</f>
        <v>#REF!</v>
      </c>
      <c r="I449" s="227" t="e">
        <f t="shared" si="189"/>
        <v>#REF!</v>
      </c>
      <c r="J449" s="227" t="e">
        <f t="shared" si="190"/>
        <v>#REF!</v>
      </c>
      <c r="K449" s="228" t="e">
        <f t="shared" si="191"/>
        <v>#REF!</v>
      </c>
      <c r="L449" s="76" t="e">
        <f t="shared" si="183"/>
        <v>#REF!</v>
      </c>
      <c r="M449" s="229" t="e">
        <f>K449/$K$1050*100</f>
        <v>#REF!</v>
      </c>
    </row>
    <row r="450" spans="1:13" s="5" customFormat="1" ht="15.75" x14ac:dyDescent="0.25">
      <c r="A450" s="572" t="s">
        <v>490</v>
      </c>
      <c r="B450" s="573"/>
      <c r="C450" s="574" t="s">
        <v>413</v>
      </c>
      <c r="D450" s="550"/>
      <c r="E450" s="591"/>
      <c r="F450" s="316"/>
      <c r="G450" s="316"/>
      <c r="H450" s="575"/>
      <c r="I450" s="23" t="e">
        <f>SUM(I451:I454)</f>
        <v>#REF!</v>
      </c>
      <c r="J450" s="23" t="e">
        <f>SUM(J451:J454)</f>
        <v>#REF!</v>
      </c>
      <c r="K450" s="23" t="e">
        <f>SUM(K451:K454)</f>
        <v>#REF!</v>
      </c>
      <c r="L450" s="23" t="e">
        <f>SUM(L451:L454)</f>
        <v>#REF!</v>
      </c>
      <c r="M450" s="23" t="e">
        <f>SUM(M451:M454)</f>
        <v>#REF!</v>
      </c>
    </row>
    <row r="451" spans="1:13" s="5" customFormat="1" ht="12.75" hidden="1" x14ac:dyDescent="0.2">
      <c r="A451" s="504" t="s">
        <v>437</v>
      </c>
      <c r="B451" s="238" t="s">
        <v>1146</v>
      </c>
      <c r="C451" s="198" t="s">
        <v>969</v>
      </c>
      <c r="D451" s="114" t="s">
        <v>67</v>
      </c>
      <c r="E451" s="592">
        <v>45</v>
      </c>
      <c r="F451" s="184" t="e">
        <f>#REF!</f>
        <v>#REF!</v>
      </c>
      <c r="G451" s="184" t="e">
        <f>#REF!</f>
        <v>#REF!</v>
      </c>
      <c r="H451" s="354" t="e">
        <f>F451+G451</f>
        <v>#REF!</v>
      </c>
      <c r="I451" s="398" t="e">
        <f t="shared" ref="I451:I454" si="192">E451*F451</f>
        <v>#REF!</v>
      </c>
      <c r="J451" s="227" t="e">
        <f t="shared" ref="J451:J454" si="193">E451*G451</f>
        <v>#REF!</v>
      </c>
      <c r="K451" s="228" t="e">
        <f t="shared" ref="K451:K454" si="194">E451*H451</f>
        <v>#REF!</v>
      </c>
      <c r="L451" s="76" t="e">
        <f t="shared" si="183"/>
        <v>#REF!</v>
      </c>
      <c r="M451" s="229" t="e">
        <f>K451/$K$1050*100</f>
        <v>#REF!</v>
      </c>
    </row>
    <row r="452" spans="1:13" s="5" customFormat="1" ht="12.75" hidden="1" x14ac:dyDescent="0.2">
      <c r="A452" s="482" t="s">
        <v>438</v>
      </c>
      <c r="B452" s="212" t="s">
        <v>1147</v>
      </c>
      <c r="C452" s="196" t="s">
        <v>970</v>
      </c>
      <c r="D452" s="114" t="s">
        <v>67</v>
      </c>
      <c r="E452" s="566">
        <v>8</v>
      </c>
      <c r="F452" s="188" t="e">
        <f>#REF!</f>
        <v>#REF!</v>
      </c>
      <c r="G452" s="188" t="e">
        <f>#REF!</f>
        <v>#REF!</v>
      </c>
      <c r="H452" s="400" t="e">
        <f>F452+G452</f>
        <v>#REF!</v>
      </c>
      <c r="I452" s="227" t="e">
        <f t="shared" si="192"/>
        <v>#REF!</v>
      </c>
      <c r="J452" s="227" t="e">
        <f t="shared" si="193"/>
        <v>#REF!</v>
      </c>
      <c r="K452" s="228" t="e">
        <f t="shared" si="194"/>
        <v>#REF!</v>
      </c>
      <c r="L452" s="76" t="e">
        <f t="shared" si="183"/>
        <v>#REF!</v>
      </c>
      <c r="M452" s="229" t="e">
        <f>K452/$K$1050*100</f>
        <v>#REF!</v>
      </c>
    </row>
    <row r="453" spans="1:13" s="5" customFormat="1" ht="12.75" hidden="1" x14ac:dyDescent="0.2">
      <c r="A453" s="482" t="s">
        <v>439</v>
      </c>
      <c r="B453" s="212" t="s">
        <v>791</v>
      </c>
      <c r="C453" s="196" t="s">
        <v>971</v>
      </c>
      <c r="D453" s="114" t="s">
        <v>67</v>
      </c>
      <c r="E453" s="566">
        <v>1</v>
      </c>
      <c r="F453" s="188">
        <v>406.77</v>
      </c>
      <c r="G453" s="362">
        <v>322.47000000000003</v>
      </c>
      <c r="H453" s="363">
        <v>729.24</v>
      </c>
      <c r="I453" s="75">
        <f t="shared" si="192"/>
        <v>406.77</v>
      </c>
      <c r="J453" s="227">
        <f t="shared" si="193"/>
        <v>322.47000000000003</v>
      </c>
      <c r="K453" s="228">
        <f t="shared" si="194"/>
        <v>729.24</v>
      </c>
      <c r="L453" s="76">
        <f t="shared" si="183"/>
        <v>911.55</v>
      </c>
      <c r="M453" s="229" t="e">
        <f>K453/$K$1050*100</f>
        <v>#REF!</v>
      </c>
    </row>
    <row r="454" spans="1:13" s="5" customFormat="1" ht="12.75" hidden="1" x14ac:dyDescent="0.2">
      <c r="A454" s="482" t="s">
        <v>440</v>
      </c>
      <c r="B454" s="212" t="s">
        <v>1148</v>
      </c>
      <c r="C454" s="200" t="s">
        <v>972</v>
      </c>
      <c r="D454" s="114" t="s">
        <v>67</v>
      </c>
      <c r="E454" s="592">
        <v>1</v>
      </c>
      <c r="F454" s="184">
        <v>322.24</v>
      </c>
      <c r="G454" s="184">
        <v>222.28</v>
      </c>
      <c r="H454" s="354">
        <f>F454+G454</f>
        <v>544.52</v>
      </c>
      <c r="I454" s="227">
        <f t="shared" si="192"/>
        <v>322.24</v>
      </c>
      <c r="J454" s="227">
        <f t="shared" si="193"/>
        <v>222.28</v>
      </c>
      <c r="K454" s="228">
        <f t="shared" si="194"/>
        <v>544.52</v>
      </c>
      <c r="L454" s="76">
        <f t="shared" si="183"/>
        <v>680.65</v>
      </c>
      <c r="M454" s="229" t="e">
        <f>K454/$K$1050*100</f>
        <v>#REF!</v>
      </c>
    </row>
    <row r="455" spans="1:13" s="5" customFormat="1" ht="15.75" x14ac:dyDescent="0.25">
      <c r="A455" s="536"/>
      <c r="B455" s="593"/>
      <c r="C455" s="594" t="s">
        <v>418</v>
      </c>
      <c r="D455" s="595"/>
      <c r="E455" s="596"/>
      <c r="F455" s="597"/>
      <c r="G455" s="597"/>
      <c r="H455" s="597"/>
      <c r="I455" s="68"/>
      <c r="J455" s="68"/>
      <c r="K455" s="68"/>
      <c r="L455" s="278"/>
      <c r="M455" s="68"/>
    </row>
    <row r="456" spans="1:13" s="5" customFormat="1" ht="15.75" x14ac:dyDescent="0.25">
      <c r="A456" s="346" t="s">
        <v>491</v>
      </c>
      <c r="B456" s="573"/>
      <c r="C456" s="574" t="s">
        <v>414</v>
      </c>
      <c r="D456" s="550"/>
      <c r="E456" s="591"/>
      <c r="F456" s="316"/>
      <c r="G456" s="316"/>
      <c r="H456" s="575"/>
      <c r="I456" s="23" t="e">
        <f>SUM(I457:I463)</f>
        <v>#REF!</v>
      </c>
      <c r="J456" s="23" t="e">
        <f>SUM(J457:J463)</f>
        <v>#REF!</v>
      </c>
      <c r="K456" s="23" t="e">
        <f>SUM(K457:K463)</f>
        <v>#REF!</v>
      </c>
      <c r="L456" s="23" t="e">
        <f>SUM(L457:L463)</f>
        <v>#REF!</v>
      </c>
      <c r="M456" s="23" t="e">
        <f>SUM(M457:M463)</f>
        <v>#REF!</v>
      </c>
    </row>
    <row r="457" spans="1:13" s="5" customFormat="1" ht="12.75" hidden="1" x14ac:dyDescent="0.2">
      <c r="A457" s="504" t="s">
        <v>437</v>
      </c>
      <c r="B457" s="238" t="s">
        <v>776</v>
      </c>
      <c r="C457" s="198" t="s">
        <v>948</v>
      </c>
      <c r="D457" s="199" t="s">
        <v>3</v>
      </c>
      <c r="E457" s="587">
        <v>345.08</v>
      </c>
      <c r="F457" s="184">
        <v>63.21</v>
      </c>
      <c r="G457" s="184">
        <v>11.81</v>
      </c>
      <c r="H457" s="354">
        <v>75.02</v>
      </c>
      <c r="I457" s="227">
        <f t="shared" ref="I457:I463" si="195">E457*F457</f>
        <v>21812.506799999999</v>
      </c>
      <c r="J457" s="227">
        <f t="shared" ref="J457:J463" si="196">E457*G457</f>
        <v>4075.3948</v>
      </c>
      <c r="K457" s="228">
        <f t="shared" ref="K457:K463" si="197">E457*H457</f>
        <v>25887.901599999997</v>
      </c>
      <c r="L457" s="76">
        <f t="shared" ref="L457:L500" si="198">K457*1.25</f>
        <v>32359.876999999997</v>
      </c>
      <c r="M457" s="229" t="e">
        <f t="shared" ref="M457:M463" si="199">K457/$K$1050*100</f>
        <v>#REF!</v>
      </c>
    </row>
    <row r="458" spans="1:13" s="5" customFormat="1" ht="12.75" hidden="1" x14ac:dyDescent="0.2">
      <c r="A458" s="482" t="s">
        <v>438</v>
      </c>
      <c r="B458" s="212" t="s">
        <v>780</v>
      </c>
      <c r="C458" s="196" t="s">
        <v>953</v>
      </c>
      <c r="D458" s="192" t="s">
        <v>3</v>
      </c>
      <c r="E458" s="589">
        <v>345.08</v>
      </c>
      <c r="F458" s="188">
        <v>2.2599999999999998</v>
      </c>
      <c r="G458" s="188">
        <v>2.14</v>
      </c>
      <c r="H458" s="400">
        <v>4.4000000000000004</v>
      </c>
      <c r="I458" s="227">
        <f t="shared" si="195"/>
        <v>779.88079999999991</v>
      </c>
      <c r="J458" s="227">
        <f t="shared" si="196"/>
        <v>738.47119999999995</v>
      </c>
      <c r="K458" s="228">
        <f t="shared" si="197"/>
        <v>1518.3520000000001</v>
      </c>
      <c r="L458" s="76">
        <f t="shared" si="198"/>
        <v>1897.94</v>
      </c>
      <c r="M458" s="229" t="e">
        <f t="shared" si="199"/>
        <v>#REF!</v>
      </c>
    </row>
    <row r="459" spans="1:13" s="5" customFormat="1" ht="12.75" hidden="1" x14ac:dyDescent="0.2">
      <c r="A459" s="482" t="s">
        <v>439</v>
      </c>
      <c r="B459" s="212" t="s">
        <v>781</v>
      </c>
      <c r="C459" s="196" t="s">
        <v>954</v>
      </c>
      <c r="D459" s="114" t="s">
        <v>67</v>
      </c>
      <c r="E459" s="566">
        <v>28</v>
      </c>
      <c r="F459" s="188">
        <v>47.62</v>
      </c>
      <c r="G459" s="188">
        <v>3.71</v>
      </c>
      <c r="H459" s="400">
        <v>51.33</v>
      </c>
      <c r="I459" s="227">
        <f t="shared" si="195"/>
        <v>1333.36</v>
      </c>
      <c r="J459" s="227">
        <f t="shared" si="196"/>
        <v>103.88</v>
      </c>
      <c r="K459" s="228">
        <f t="shared" si="197"/>
        <v>1437.24</v>
      </c>
      <c r="L459" s="76">
        <f t="shared" si="198"/>
        <v>1796.55</v>
      </c>
      <c r="M459" s="229" t="e">
        <f t="shared" si="199"/>
        <v>#REF!</v>
      </c>
    </row>
    <row r="460" spans="1:13" s="5" customFormat="1" ht="12.75" hidden="1" x14ac:dyDescent="0.2">
      <c r="A460" s="482" t="s">
        <v>440</v>
      </c>
      <c r="B460" s="212" t="s">
        <v>784</v>
      </c>
      <c r="C460" s="196" t="s">
        <v>957</v>
      </c>
      <c r="D460" s="114" t="s">
        <v>67</v>
      </c>
      <c r="E460" s="566">
        <v>40</v>
      </c>
      <c r="F460" s="188">
        <v>36.880000000000003</v>
      </c>
      <c r="G460" s="188">
        <v>3.71</v>
      </c>
      <c r="H460" s="400">
        <v>40.590000000000003</v>
      </c>
      <c r="I460" s="227">
        <f t="shared" si="195"/>
        <v>1475.2</v>
      </c>
      <c r="J460" s="227">
        <f t="shared" si="196"/>
        <v>148.4</v>
      </c>
      <c r="K460" s="228">
        <f t="shared" si="197"/>
        <v>1623.6000000000001</v>
      </c>
      <c r="L460" s="76">
        <f t="shared" si="198"/>
        <v>2029.5000000000002</v>
      </c>
      <c r="M460" s="229" t="e">
        <f t="shared" si="199"/>
        <v>#REF!</v>
      </c>
    </row>
    <row r="461" spans="1:13" s="5" customFormat="1" ht="12.75" hidden="1" x14ac:dyDescent="0.2">
      <c r="A461" s="482" t="s">
        <v>441</v>
      </c>
      <c r="B461" s="212" t="s">
        <v>788</v>
      </c>
      <c r="C461" s="196" t="s">
        <v>973</v>
      </c>
      <c r="D461" s="114" t="s">
        <v>67</v>
      </c>
      <c r="E461" s="566">
        <v>1</v>
      </c>
      <c r="F461" s="188">
        <v>80.8</v>
      </c>
      <c r="G461" s="188">
        <v>3.43</v>
      </c>
      <c r="H461" s="400">
        <v>84.23</v>
      </c>
      <c r="I461" s="227">
        <f t="shared" si="195"/>
        <v>80.8</v>
      </c>
      <c r="J461" s="227">
        <f t="shared" si="196"/>
        <v>3.43</v>
      </c>
      <c r="K461" s="228">
        <f t="shared" si="197"/>
        <v>84.23</v>
      </c>
      <c r="L461" s="76">
        <f t="shared" si="198"/>
        <v>105.28750000000001</v>
      </c>
      <c r="M461" s="229" t="e">
        <f t="shared" si="199"/>
        <v>#REF!</v>
      </c>
    </row>
    <row r="462" spans="1:13" s="5" customFormat="1" ht="12.75" hidden="1" x14ac:dyDescent="0.2">
      <c r="A462" s="482" t="s">
        <v>445</v>
      </c>
      <c r="B462" s="212" t="s">
        <v>789</v>
      </c>
      <c r="C462" s="196" t="s">
        <v>963</v>
      </c>
      <c r="D462" s="114" t="s">
        <v>67</v>
      </c>
      <c r="E462" s="566">
        <v>45</v>
      </c>
      <c r="F462" s="188">
        <v>89.16</v>
      </c>
      <c r="G462" s="188">
        <v>3.43</v>
      </c>
      <c r="H462" s="400">
        <v>92.59</v>
      </c>
      <c r="I462" s="227">
        <f t="shared" si="195"/>
        <v>4012.2</v>
      </c>
      <c r="J462" s="227">
        <f t="shared" si="196"/>
        <v>154.35</v>
      </c>
      <c r="K462" s="228">
        <f t="shared" si="197"/>
        <v>4166.55</v>
      </c>
      <c r="L462" s="76">
        <f t="shared" si="198"/>
        <v>5208.1875</v>
      </c>
      <c r="M462" s="229" t="e">
        <f t="shared" si="199"/>
        <v>#REF!</v>
      </c>
    </row>
    <row r="463" spans="1:13" s="5" customFormat="1" ht="12.75" hidden="1" x14ac:dyDescent="0.2">
      <c r="A463" s="482" t="s">
        <v>447</v>
      </c>
      <c r="B463" s="238" t="s">
        <v>1149</v>
      </c>
      <c r="C463" s="198" t="s">
        <v>974</v>
      </c>
      <c r="D463" s="114" t="s">
        <v>67</v>
      </c>
      <c r="E463" s="592">
        <v>29</v>
      </c>
      <c r="F463" s="184" t="e">
        <f>#REF!</f>
        <v>#REF!</v>
      </c>
      <c r="G463" s="184" t="e">
        <f>#REF!</f>
        <v>#REF!</v>
      </c>
      <c r="H463" s="400" t="e">
        <f>F463+G463</f>
        <v>#REF!</v>
      </c>
      <c r="I463" s="227" t="e">
        <f t="shared" si="195"/>
        <v>#REF!</v>
      </c>
      <c r="J463" s="227" t="e">
        <f t="shared" si="196"/>
        <v>#REF!</v>
      </c>
      <c r="K463" s="228" t="e">
        <f t="shared" si="197"/>
        <v>#REF!</v>
      </c>
      <c r="L463" s="76" t="e">
        <f t="shared" si="198"/>
        <v>#REF!</v>
      </c>
      <c r="M463" s="229" t="e">
        <f t="shared" si="199"/>
        <v>#REF!</v>
      </c>
    </row>
    <row r="464" spans="1:13" s="67" customFormat="1" ht="15.75" x14ac:dyDescent="0.25">
      <c r="A464" s="346" t="s">
        <v>492</v>
      </c>
      <c r="B464" s="598"/>
      <c r="C464" s="574" t="s">
        <v>415</v>
      </c>
      <c r="D464" s="599"/>
      <c r="E464" s="600"/>
      <c r="F464" s="316"/>
      <c r="G464" s="316"/>
      <c r="H464" s="575"/>
      <c r="I464" s="23" t="e">
        <f>SUM(I465:I470)</f>
        <v>#REF!</v>
      </c>
      <c r="J464" s="23" t="e">
        <f>SUM(J465:J470)</f>
        <v>#REF!</v>
      </c>
      <c r="K464" s="23" t="e">
        <f>SUM(K465:K470)</f>
        <v>#REF!</v>
      </c>
      <c r="L464" s="23" t="e">
        <f>SUM(L465:L470)</f>
        <v>#REF!</v>
      </c>
      <c r="M464" s="23" t="e">
        <f>SUM(M465:M470)</f>
        <v>#REF!</v>
      </c>
    </row>
    <row r="465" spans="1:13" s="5" customFormat="1" ht="12.75" hidden="1" x14ac:dyDescent="0.2">
      <c r="A465" s="504" t="s">
        <v>437</v>
      </c>
      <c r="B465" s="238" t="s">
        <v>792</v>
      </c>
      <c r="C465" s="198" t="s">
        <v>975</v>
      </c>
      <c r="D465" s="114" t="s">
        <v>67</v>
      </c>
      <c r="E465" s="592">
        <v>1</v>
      </c>
      <c r="F465" s="184">
        <v>83.62</v>
      </c>
      <c r="G465" s="184">
        <v>5.57</v>
      </c>
      <c r="H465" s="354">
        <v>89.19</v>
      </c>
      <c r="I465" s="227">
        <f t="shared" ref="I465:I470" si="200">E465*F465</f>
        <v>83.62</v>
      </c>
      <c r="J465" s="227">
        <f t="shared" ref="J465:J470" si="201">E465*G465</f>
        <v>5.57</v>
      </c>
      <c r="K465" s="228">
        <f t="shared" ref="K465:K470" si="202">E465*H465</f>
        <v>89.19</v>
      </c>
      <c r="L465" s="76">
        <f t="shared" si="198"/>
        <v>111.4875</v>
      </c>
      <c r="M465" s="229" t="e">
        <f t="shared" ref="M465:M470" si="203">K465/$K$1050*100</f>
        <v>#REF!</v>
      </c>
    </row>
    <row r="466" spans="1:13" s="5" customFormat="1" ht="12.75" hidden="1" x14ac:dyDescent="0.2">
      <c r="A466" s="482" t="s">
        <v>438</v>
      </c>
      <c r="B466" s="457" t="s">
        <v>1152</v>
      </c>
      <c r="C466" s="196" t="s">
        <v>976</v>
      </c>
      <c r="D466" s="192" t="s">
        <v>3</v>
      </c>
      <c r="E466" s="589">
        <v>36</v>
      </c>
      <c r="F466" s="188" t="e">
        <f>#REF!</f>
        <v>#REF!</v>
      </c>
      <c r="G466" s="188" t="e">
        <f>#REF!</f>
        <v>#REF!</v>
      </c>
      <c r="H466" s="400" t="e">
        <f>F466+G466</f>
        <v>#REF!</v>
      </c>
      <c r="I466" s="227" t="e">
        <f t="shared" si="200"/>
        <v>#REF!</v>
      </c>
      <c r="J466" s="227" t="e">
        <f t="shared" si="201"/>
        <v>#REF!</v>
      </c>
      <c r="K466" s="228" t="e">
        <f t="shared" si="202"/>
        <v>#REF!</v>
      </c>
      <c r="L466" s="76" t="e">
        <f t="shared" si="198"/>
        <v>#REF!</v>
      </c>
      <c r="M466" s="229" t="e">
        <f t="shared" si="203"/>
        <v>#REF!</v>
      </c>
    </row>
    <row r="467" spans="1:13" s="5" customFormat="1" ht="25.5" hidden="1" x14ac:dyDescent="0.2">
      <c r="A467" s="482" t="s">
        <v>439</v>
      </c>
      <c r="B467" s="212" t="s">
        <v>793</v>
      </c>
      <c r="C467" s="196" t="s">
        <v>977</v>
      </c>
      <c r="D467" s="201" t="s">
        <v>3</v>
      </c>
      <c r="E467" s="589">
        <v>6</v>
      </c>
      <c r="F467" s="251">
        <v>40.56</v>
      </c>
      <c r="G467" s="251">
        <v>6.41</v>
      </c>
      <c r="H467" s="601">
        <v>46.97</v>
      </c>
      <c r="I467" s="252">
        <f t="shared" si="200"/>
        <v>243.36</v>
      </c>
      <c r="J467" s="252">
        <f t="shared" si="201"/>
        <v>38.46</v>
      </c>
      <c r="K467" s="253">
        <f t="shared" si="202"/>
        <v>281.82</v>
      </c>
      <c r="L467" s="76">
        <f t="shared" si="198"/>
        <v>352.27499999999998</v>
      </c>
      <c r="M467" s="254" t="e">
        <f t="shared" si="203"/>
        <v>#REF!</v>
      </c>
    </row>
    <row r="468" spans="1:13" s="5" customFormat="1" ht="25.5" hidden="1" x14ac:dyDescent="0.2">
      <c r="A468" s="482" t="s">
        <v>440</v>
      </c>
      <c r="B468" s="212" t="s">
        <v>794</v>
      </c>
      <c r="C468" s="196" t="s">
        <v>978</v>
      </c>
      <c r="D468" s="114" t="s">
        <v>67</v>
      </c>
      <c r="E468" s="566">
        <v>1</v>
      </c>
      <c r="F468" s="188">
        <v>1930.52</v>
      </c>
      <c r="G468" s="188">
        <v>768.55</v>
      </c>
      <c r="H468" s="400">
        <v>2699.07</v>
      </c>
      <c r="I468" s="227">
        <f t="shared" si="200"/>
        <v>1930.52</v>
      </c>
      <c r="J468" s="227">
        <f t="shared" si="201"/>
        <v>768.55</v>
      </c>
      <c r="K468" s="228">
        <f t="shared" si="202"/>
        <v>2699.07</v>
      </c>
      <c r="L468" s="76">
        <f t="shared" si="198"/>
        <v>3373.8375000000001</v>
      </c>
      <c r="M468" s="229" t="e">
        <f t="shared" si="203"/>
        <v>#REF!</v>
      </c>
    </row>
    <row r="469" spans="1:13" s="5" customFormat="1" ht="12.75" hidden="1" x14ac:dyDescent="0.2">
      <c r="A469" s="482" t="s">
        <v>441</v>
      </c>
      <c r="B469" s="457" t="s">
        <v>1153</v>
      </c>
      <c r="C469" s="196" t="s">
        <v>979</v>
      </c>
      <c r="D469" s="114" t="s">
        <v>67</v>
      </c>
      <c r="E469" s="566">
        <v>2</v>
      </c>
      <c r="F469" s="188" t="e">
        <f>#REF!</f>
        <v>#REF!</v>
      </c>
      <c r="G469" s="188" t="e">
        <f>#REF!</f>
        <v>#REF!</v>
      </c>
      <c r="H469" s="400" t="e">
        <f>F469+G469</f>
        <v>#REF!</v>
      </c>
      <c r="I469" s="227" t="e">
        <f t="shared" si="200"/>
        <v>#REF!</v>
      </c>
      <c r="J469" s="227" t="e">
        <f t="shared" si="201"/>
        <v>#REF!</v>
      </c>
      <c r="K469" s="228" t="e">
        <f t="shared" si="202"/>
        <v>#REF!</v>
      </c>
      <c r="L469" s="76" t="e">
        <f t="shared" si="198"/>
        <v>#REF!</v>
      </c>
      <c r="M469" s="229" t="e">
        <f t="shared" si="203"/>
        <v>#REF!</v>
      </c>
    </row>
    <row r="470" spans="1:13" s="5" customFormat="1" ht="12.75" hidden="1" x14ac:dyDescent="0.2">
      <c r="A470" s="482" t="s">
        <v>445</v>
      </c>
      <c r="B470" s="212" t="s">
        <v>1148</v>
      </c>
      <c r="C470" s="198" t="s">
        <v>980</v>
      </c>
      <c r="D470" s="114" t="s">
        <v>67</v>
      </c>
      <c r="E470" s="592">
        <v>3</v>
      </c>
      <c r="F470" s="184">
        <v>322.24</v>
      </c>
      <c r="G470" s="184">
        <v>222.28</v>
      </c>
      <c r="H470" s="400">
        <f>F470+G470</f>
        <v>544.52</v>
      </c>
      <c r="I470" s="227">
        <f t="shared" si="200"/>
        <v>966.72</v>
      </c>
      <c r="J470" s="227">
        <f t="shared" si="201"/>
        <v>666.84</v>
      </c>
      <c r="K470" s="228">
        <f t="shared" si="202"/>
        <v>1633.56</v>
      </c>
      <c r="L470" s="76">
        <f t="shared" si="198"/>
        <v>2041.9499999999998</v>
      </c>
      <c r="M470" s="229" t="e">
        <f t="shared" si="203"/>
        <v>#REF!</v>
      </c>
    </row>
    <row r="471" spans="1:13" s="5" customFormat="1" ht="15.75" x14ac:dyDescent="0.25">
      <c r="A471" s="346" t="s">
        <v>493</v>
      </c>
      <c r="B471" s="573"/>
      <c r="C471" s="574" t="s">
        <v>416</v>
      </c>
      <c r="D471" s="550"/>
      <c r="E471" s="591"/>
      <c r="F471" s="316"/>
      <c r="G471" s="316"/>
      <c r="H471" s="575"/>
      <c r="I471" s="23" t="e">
        <f>SUM(I472:I483)</f>
        <v>#REF!</v>
      </c>
      <c r="J471" s="23" t="e">
        <f>SUM(J472:J483)</f>
        <v>#REF!</v>
      </c>
      <c r="K471" s="23" t="e">
        <f>SUM(K472:K483)</f>
        <v>#REF!</v>
      </c>
      <c r="L471" s="23" t="e">
        <f>SUM(L472:L483)</f>
        <v>#REF!</v>
      </c>
      <c r="M471" s="23" t="e">
        <f>SUM(M472:M483)</f>
        <v>#REF!</v>
      </c>
    </row>
    <row r="472" spans="1:13" s="5" customFormat="1" ht="12.75" hidden="1" x14ac:dyDescent="0.2">
      <c r="A472" s="504" t="s">
        <v>437</v>
      </c>
      <c r="B472" s="238" t="s">
        <v>122</v>
      </c>
      <c r="C472" s="198" t="s">
        <v>981</v>
      </c>
      <c r="D472" s="199" t="s">
        <v>3</v>
      </c>
      <c r="E472" s="587">
        <v>216.64</v>
      </c>
      <c r="F472" s="184">
        <v>9.24</v>
      </c>
      <c r="G472" s="44">
        <v>9.84</v>
      </c>
      <c r="H472" s="354">
        <v>19.079999999999998</v>
      </c>
      <c r="I472" s="227">
        <f t="shared" ref="I472:I483" si="204">E472*F472</f>
        <v>2001.7536</v>
      </c>
      <c r="J472" s="227">
        <f t="shared" ref="J472:J483" si="205">E472*G472</f>
        <v>2131.7375999999999</v>
      </c>
      <c r="K472" s="228">
        <f t="shared" ref="K472:K483" si="206">E472*H472</f>
        <v>4133.4911999999995</v>
      </c>
      <c r="L472" s="76">
        <f t="shared" si="198"/>
        <v>5166.8639999999996</v>
      </c>
      <c r="M472" s="229" t="e">
        <f t="shared" ref="M472:M483" si="207">K472/$K$1050*100</f>
        <v>#REF!</v>
      </c>
    </row>
    <row r="473" spans="1:13" s="5" customFormat="1" ht="12.75" hidden="1" x14ac:dyDescent="0.2">
      <c r="A473" s="482" t="s">
        <v>438</v>
      </c>
      <c r="B473" s="212" t="s">
        <v>121</v>
      </c>
      <c r="C473" s="196" t="s">
        <v>982</v>
      </c>
      <c r="D473" s="192" t="s">
        <v>3</v>
      </c>
      <c r="E473" s="589">
        <v>164.25</v>
      </c>
      <c r="F473" s="188">
        <v>17.2</v>
      </c>
      <c r="G473" s="188">
        <v>11.69</v>
      </c>
      <c r="H473" s="400">
        <v>28.89</v>
      </c>
      <c r="I473" s="227">
        <f t="shared" si="204"/>
        <v>2825.1</v>
      </c>
      <c r="J473" s="227">
        <f t="shared" si="205"/>
        <v>1920.0825</v>
      </c>
      <c r="K473" s="228">
        <f t="shared" si="206"/>
        <v>4745.1824999999999</v>
      </c>
      <c r="L473" s="76">
        <f t="shared" si="198"/>
        <v>5931.4781249999996</v>
      </c>
      <c r="M473" s="229" t="e">
        <f t="shared" si="207"/>
        <v>#REF!</v>
      </c>
    </row>
    <row r="474" spans="1:13" s="5" customFormat="1" ht="12.75" hidden="1" x14ac:dyDescent="0.2">
      <c r="A474" s="482" t="s">
        <v>439</v>
      </c>
      <c r="B474" s="212" t="s">
        <v>751</v>
      </c>
      <c r="C474" s="196" t="s">
        <v>983</v>
      </c>
      <c r="D474" s="192" t="s">
        <v>3</v>
      </c>
      <c r="E474" s="589">
        <v>28.430000000000003</v>
      </c>
      <c r="F474" s="188">
        <v>19.29</v>
      </c>
      <c r="G474" s="188">
        <v>0.62</v>
      </c>
      <c r="H474" s="400">
        <v>19.91</v>
      </c>
      <c r="I474" s="227">
        <f t="shared" si="204"/>
        <v>548.41470000000004</v>
      </c>
      <c r="J474" s="227">
        <f t="shared" si="205"/>
        <v>17.626600000000003</v>
      </c>
      <c r="K474" s="228">
        <f t="shared" si="206"/>
        <v>566.04130000000009</v>
      </c>
      <c r="L474" s="76">
        <f t="shared" si="198"/>
        <v>707.55162500000006</v>
      </c>
      <c r="M474" s="229" t="e">
        <f t="shared" si="207"/>
        <v>#REF!</v>
      </c>
    </row>
    <row r="475" spans="1:13" s="5" customFormat="1" ht="12.75" hidden="1" x14ac:dyDescent="0.2">
      <c r="A475" s="482" t="s">
        <v>440</v>
      </c>
      <c r="B475" s="212" t="s">
        <v>795</v>
      </c>
      <c r="C475" s="196" t="s">
        <v>984</v>
      </c>
      <c r="D475" s="114" t="s">
        <v>67</v>
      </c>
      <c r="E475" s="566">
        <v>37</v>
      </c>
      <c r="F475" s="188">
        <v>3.62</v>
      </c>
      <c r="G475" s="188">
        <v>4.01</v>
      </c>
      <c r="H475" s="400">
        <v>7.63</v>
      </c>
      <c r="I475" s="227">
        <f t="shared" si="204"/>
        <v>133.94</v>
      </c>
      <c r="J475" s="227">
        <f t="shared" si="205"/>
        <v>148.37</v>
      </c>
      <c r="K475" s="228">
        <f t="shared" si="206"/>
        <v>282.31</v>
      </c>
      <c r="L475" s="76">
        <f t="shared" si="198"/>
        <v>352.88749999999999</v>
      </c>
      <c r="M475" s="229" t="e">
        <f t="shared" si="207"/>
        <v>#REF!</v>
      </c>
    </row>
    <row r="476" spans="1:13" s="5" customFormat="1" ht="12.75" hidden="1" x14ac:dyDescent="0.2">
      <c r="A476" s="482" t="s">
        <v>441</v>
      </c>
      <c r="B476" s="212" t="s">
        <v>759</v>
      </c>
      <c r="C476" s="196" t="s">
        <v>985</v>
      </c>
      <c r="D476" s="114" t="s">
        <v>67</v>
      </c>
      <c r="E476" s="566">
        <v>10</v>
      </c>
      <c r="F476" s="188">
        <v>6.48</v>
      </c>
      <c r="G476" s="188">
        <v>4.75</v>
      </c>
      <c r="H476" s="400">
        <v>11.23</v>
      </c>
      <c r="I476" s="227">
        <f t="shared" si="204"/>
        <v>64.800000000000011</v>
      </c>
      <c r="J476" s="227">
        <f t="shared" si="205"/>
        <v>47.5</v>
      </c>
      <c r="K476" s="228">
        <f t="shared" si="206"/>
        <v>112.30000000000001</v>
      </c>
      <c r="L476" s="76">
        <f t="shared" si="198"/>
        <v>140.375</v>
      </c>
      <c r="M476" s="229" t="e">
        <f t="shared" si="207"/>
        <v>#REF!</v>
      </c>
    </row>
    <row r="477" spans="1:13" s="5" customFormat="1" ht="12.75" hidden="1" x14ac:dyDescent="0.2">
      <c r="A477" s="482" t="s">
        <v>445</v>
      </c>
      <c r="B477" s="212" t="s">
        <v>796</v>
      </c>
      <c r="C477" s="196" t="s">
        <v>986</v>
      </c>
      <c r="D477" s="114" t="s">
        <v>67</v>
      </c>
      <c r="E477" s="566">
        <v>8</v>
      </c>
      <c r="F477" s="188">
        <v>8.9700000000000006</v>
      </c>
      <c r="G477" s="188">
        <v>2.84</v>
      </c>
      <c r="H477" s="400">
        <v>11.81</v>
      </c>
      <c r="I477" s="227">
        <f t="shared" si="204"/>
        <v>71.760000000000005</v>
      </c>
      <c r="J477" s="227">
        <f t="shared" si="205"/>
        <v>22.72</v>
      </c>
      <c r="K477" s="228">
        <f t="shared" si="206"/>
        <v>94.48</v>
      </c>
      <c r="L477" s="76">
        <f t="shared" si="198"/>
        <v>118.10000000000001</v>
      </c>
      <c r="M477" s="229" t="e">
        <f t="shared" si="207"/>
        <v>#REF!</v>
      </c>
    </row>
    <row r="478" spans="1:13" s="5" customFormat="1" ht="12.75" hidden="1" x14ac:dyDescent="0.2">
      <c r="A478" s="482" t="s">
        <v>446</v>
      </c>
      <c r="B478" s="212" t="s">
        <v>797</v>
      </c>
      <c r="C478" s="196" t="s">
        <v>987</v>
      </c>
      <c r="D478" s="114" t="s">
        <v>67</v>
      </c>
      <c r="E478" s="566">
        <v>3</v>
      </c>
      <c r="F478" s="188">
        <v>11.99</v>
      </c>
      <c r="G478" s="188">
        <v>2.35</v>
      </c>
      <c r="H478" s="400">
        <v>14.34</v>
      </c>
      <c r="I478" s="227">
        <f t="shared" si="204"/>
        <v>35.97</v>
      </c>
      <c r="J478" s="227">
        <f t="shared" si="205"/>
        <v>7.0500000000000007</v>
      </c>
      <c r="K478" s="228">
        <f t="shared" si="206"/>
        <v>43.019999999999996</v>
      </c>
      <c r="L478" s="76">
        <f t="shared" si="198"/>
        <v>53.774999999999991</v>
      </c>
      <c r="M478" s="229" t="e">
        <f t="shared" si="207"/>
        <v>#REF!</v>
      </c>
    </row>
    <row r="479" spans="1:13" s="5" customFormat="1" ht="12.75" hidden="1" x14ac:dyDescent="0.2">
      <c r="A479" s="482" t="s">
        <v>447</v>
      </c>
      <c r="B479" s="212" t="s">
        <v>798</v>
      </c>
      <c r="C479" s="196" t="s">
        <v>988</v>
      </c>
      <c r="D479" s="114" t="s">
        <v>67</v>
      </c>
      <c r="E479" s="566">
        <v>1</v>
      </c>
      <c r="F479" s="188">
        <v>20.23</v>
      </c>
      <c r="G479" s="188">
        <v>6.02</v>
      </c>
      <c r="H479" s="400">
        <v>26.25</v>
      </c>
      <c r="I479" s="227">
        <f t="shared" si="204"/>
        <v>20.23</v>
      </c>
      <c r="J479" s="227">
        <f t="shared" si="205"/>
        <v>6.02</v>
      </c>
      <c r="K479" s="228">
        <f t="shared" si="206"/>
        <v>26.25</v>
      </c>
      <c r="L479" s="76">
        <f t="shared" si="198"/>
        <v>32.8125</v>
      </c>
      <c r="M479" s="229" t="e">
        <f t="shared" si="207"/>
        <v>#REF!</v>
      </c>
    </row>
    <row r="480" spans="1:13" s="5" customFormat="1" ht="12.75" hidden="1" x14ac:dyDescent="0.2">
      <c r="A480" s="482" t="s">
        <v>448</v>
      </c>
      <c r="B480" s="212" t="s">
        <v>767</v>
      </c>
      <c r="C480" s="196" t="s">
        <v>989</v>
      </c>
      <c r="D480" s="114" t="s">
        <v>67</v>
      </c>
      <c r="E480" s="566">
        <v>27</v>
      </c>
      <c r="F480" s="188">
        <v>13.74</v>
      </c>
      <c r="G480" s="188">
        <v>6.33</v>
      </c>
      <c r="H480" s="400">
        <v>20.07</v>
      </c>
      <c r="I480" s="227">
        <f t="shared" si="204"/>
        <v>370.98</v>
      </c>
      <c r="J480" s="227">
        <f t="shared" si="205"/>
        <v>170.91</v>
      </c>
      <c r="K480" s="228">
        <f t="shared" si="206"/>
        <v>541.89</v>
      </c>
      <c r="L480" s="76">
        <f t="shared" si="198"/>
        <v>677.36249999999995</v>
      </c>
      <c r="M480" s="229" t="e">
        <f t="shared" si="207"/>
        <v>#REF!</v>
      </c>
    </row>
    <row r="481" spans="1:13" s="5" customFormat="1" ht="12.75" hidden="1" x14ac:dyDescent="0.2">
      <c r="A481" s="482" t="s">
        <v>449</v>
      </c>
      <c r="B481" s="212" t="s">
        <v>1150</v>
      </c>
      <c r="C481" s="196" t="s">
        <v>990</v>
      </c>
      <c r="D481" s="114" t="s">
        <v>67</v>
      </c>
      <c r="E481" s="566">
        <v>7</v>
      </c>
      <c r="F481" s="188" t="e">
        <f>#REF!</f>
        <v>#REF!</v>
      </c>
      <c r="G481" s="188" t="e">
        <f>#REF!</f>
        <v>#REF!</v>
      </c>
      <c r="H481" s="400" t="e">
        <f>F481+G481</f>
        <v>#REF!</v>
      </c>
      <c r="I481" s="227" t="e">
        <f t="shared" si="204"/>
        <v>#REF!</v>
      </c>
      <c r="J481" s="227" t="e">
        <f t="shared" si="205"/>
        <v>#REF!</v>
      </c>
      <c r="K481" s="228" t="e">
        <f t="shared" si="206"/>
        <v>#REF!</v>
      </c>
      <c r="L481" s="76" t="e">
        <f t="shared" si="198"/>
        <v>#REF!</v>
      </c>
      <c r="M481" s="229" t="e">
        <f t="shared" si="207"/>
        <v>#REF!</v>
      </c>
    </row>
    <row r="482" spans="1:13" s="5" customFormat="1" ht="12.75" hidden="1" x14ac:dyDescent="0.2">
      <c r="A482" s="482" t="s">
        <v>450</v>
      </c>
      <c r="B482" s="212" t="s">
        <v>1151</v>
      </c>
      <c r="C482" s="196" t="s">
        <v>991</v>
      </c>
      <c r="D482" s="114" t="s">
        <v>67</v>
      </c>
      <c r="E482" s="566">
        <v>20</v>
      </c>
      <c r="F482" s="188" t="e">
        <f>#REF!</f>
        <v>#REF!</v>
      </c>
      <c r="G482" s="188" t="e">
        <f>#REF!</f>
        <v>#REF!</v>
      </c>
      <c r="H482" s="400" t="e">
        <f>F482+G482</f>
        <v>#REF!</v>
      </c>
      <c r="I482" s="227" t="e">
        <f t="shared" si="204"/>
        <v>#REF!</v>
      </c>
      <c r="J482" s="227" t="e">
        <f t="shared" si="205"/>
        <v>#REF!</v>
      </c>
      <c r="K482" s="228" t="e">
        <f t="shared" si="206"/>
        <v>#REF!</v>
      </c>
      <c r="L482" s="76" t="e">
        <f t="shared" si="198"/>
        <v>#REF!</v>
      </c>
      <c r="M482" s="229" t="e">
        <f t="shared" si="207"/>
        <v>#REF!</v>
      </c>
    </row>
    <row r="483" spans="1:13" s="5" customFormat="1" ht="12.75" hidden="1" x14ac:dyDescent="0.2">
      <c r="A483" s="482" t="s">
        <v>451</v>
      </c>
      <c r="B483" s="212" t="s">
        <v>799</v>
      </c>
      <c r="C483" s="196" t="s">
        <v>992</v>
      </c>
      <c r="D483" s="114" t="s">
        <v>67</v>
      </c>
      <c r="E483" s="592">
        <v>8</v>
      </c>
      <c r="F483" s="188">
        <v>5.61</v>
      </c>
      <c r="G483" s="188">
        <v>3.16</v>
      </c>
      <c r="H483" s="400">
        <v>8.77</v>
      </c>
      <c r="I483" s="227">
        <f t="shared" si="204"/>
        <v>44.88</v>
      </c>
      <c r="J483" s="227">
        <f t="shared" si="205"/>
        <v>25.28</v>
      </c>
      <c r="K483" s="228">
        <f t="shared" si="206"/>
        <v>70.16</v>
      </c>
      <c r="L483" s="76">
        <f t="shared" si="198"/>
        <v>87.699999999999989</v>
      </c>
      <c r="M483" s="229" t="e">
        <f t="shared" si="207"/>
        <v>#REF!</v>
      </c>
    </row>
    <row r="484" spans="1:13" s="5" customFormat="1" ht="15.75" x14ac:dyDescent="0.25">
      <c r="A484" s="572" t="s">
        <v>494</v>
      </c>
      <c r="B484" s="573"/>
      <c r="C484" s="574" t="s">
        <v>411</v>
      </c>
      <c r="D484" s="550"/>
      <c r="E484" s="564"/>
      <c r="F484" s="316"/>
      <c r="G484" s="316"/>
      <c r="H484" s="575"/>
      <c r="I484" s="23" t="e">
        <f>SUM(I485:I500)</f>
        <v>#REF!</v>
      </c>
      <c r="J484" s="23" t="e">
        <f>SUM(J485:J500)</f>
        <v>#REF!</v>
      </c>
      <c r="K484" s="23" t="e">
        <f>SUM(K485:K500)</f>
        <v>#REF!</v>
      </c>
      <c r="L484" s="23" t="e">
        <f>SUM(L485:L500)</f>
        <v>#REF!</v>
      </c>
      <c r="M484" s="23" t="e">
        <f>SUM(M485:M500)</f>
        <v>#REF!</v>
      </c>
    </row>
    <row r="485" spans="1:13" s="5" customFormat="1" ht="12.75" hidden="1" x14ac:dyDescent="0.2">
      <c r="A485" s="504" t="s">
        <v>437</v>
      </c>
      <c r="B485" s="238" t="s">
        <v>703</v>
      </c>
      <c r="C485" s="137" t="s">
        <v>400</v>
      </c>
      <c r="D485" s="152" t="s">
        <v>15</v>
      </c>
      <c r="E485" s="265">
        <v>72</v>
      </c>
      <c r="F485" s="164">
        <v>497.02</v>
      </c>
      <c r="G485" s="164">
        <v>27.77</v>
      </c>
      <c r="H485" s="164">
        <f t="shared" ref="H485:H487" si="208">F485+G485</f>
        <v>524.79</v>
      </c>
      <c r="I485" s="227">
        <f t="shared" ref="I485:I500" si="209">E485*F485</f>
        <v>35785.440000000002</v>
      </c>
      <c r="J485" s="227">
        <f t="shared" ref="J485:J500" si="210">E485*G485</f>
        <v>1999.44</v>
      </c>
      <c r="K485" s="228">
        <f t="shared" ref="K485:K500" si="211">E485*H485</f>
        <v>37784.879999999997</v>
      </c>
      <c r="L485" s="76">
        <f t="shared" si="198"/>
        <v>47231.1</v>
      </c>
      <c r="M485" s="229" t="e">
        <f t="shared" ref="M485:M500" si="212">K485/$K$1050*100</f>
        <v>#REF!</v>
      </c>
    </row>
    <row r="486" spans="1:13" s="5" customFormat="1" ht="12.75" hidden="1" x14ac:dyDescent="0.2">
      <c r="A486" s="482" t="s">
        <v>438</v>
      </c>
      <c r="B486" s="212" t="s">
        <v>179</v>
      </c>
      <c r="C486" s="78" t="s">
        <v>434</v>
      </c>
      <c r="D486" s="138" t="s">
        <v>15</v>
      </c>
      <c r="E486" s="266">
        <v>58</v>
      </c>
      <c r="F486" s="160">
        <v>250.76</v>
      </c>
      <c r="G486" s="160">
        <v>30.74</v>
      </c>
      <c r="H486" s="160">
        <f t="shared" si="208"/>
        <v>281.5</v>
      </c>
      <c r="I486" s="227">
        <f t="shared" si="209"/>
        <v>14544.08</v>
      </c>
      <c r="J486" s="227">
        <f t="shared" si="210"/>
        <v>1782.9199999999998</v>
      </c>
      <c r="K486" s="228">
        <f t="shared" si="211"/>
        <v>16327</v>
      </c>
      <c r="L486" s="76">
        <f t="shared" si="198"/>
        <v>20408.75</v>
      </c>
      <c r="M486" s="229" t="e">
        <f t="shared" si="212"/>
        <v>#REF!</v>
      </c>
    </row>
    <row r="487" spans="1:13" s="5" customFormat="1" ht="12.75" hidden="1" x14ac:dyDescent="0.2">
      <c r="A487" s="482" t="s">
        <v>439</v>
      </c>
      <c r="B487" s="212" t="s">
        <v>704</v>
      </c>
      <c r="C487" s="78" t="s">
        <v>401</v>
      </c>
      <c r="D487" s="138" t="s">
        <v>15</v>
      </c>
      <c r="E487" s="266">
        <v>8</v>
      </c>
      <c r="F487" s="160">
        <v>764.83</v>
      </c>
      <c r="G487" s="160">
        <v>44.08</v>
      </c>
      <c r="H487" s="160">
        <f t="shared" si="208"/>
        <v>808.91000000000008</v>
      </c>
      <c r="I487" s="227">
        <f t="shared" si="209"/>
        <v>6118.64</v>
      </c>
      <c r="J487" s="227">
        <f t="shared" si="210"/>
        <v>352.64</v>
      </c>
      <c r="K487" s="228">
        <f t="shared" si="211"/>
        <v>6471.2800000000007</v>
      </c>
      <c r="L487" s="76">
        <f t="shared" si="198"/>
        <v>8089.1</v>
      </c>
      <c r="M487" s="229" t="e">
        <f t="shared" si="212"/>
        <v>#REF!</v>
      </c>
    </row>
    <row r="488" spans="1:13" s="5" customFormat="1" ht="12.75" hidden="1" x14ac:dyDescent="0.2">
      <c r="A488" s="482" t="s">
        <v>440</v>
      </c>
      <c r="B488" s="212" t="s">
        <v>1154</v>
      </c>
      <c r="C488" s="78" t="s">
        <v>402</v>
      </c>
      <c r="D488" s="138" t="s">
        <v>15</v>
      </c>
      <c r="E488" s="266">
        <v>54</v>
      </c>
      <c r="F488" s="160" t="e">
        <f>#REF!</f>
        <v>#REF!</v>
      </c>
      <c r="G488" s="160" t="e">
        <f>#REF!</f>
        <v>#REF!</v>
      </c>
      <c r="H488" s="160" t="e">
        <f>F488+G488</f>
        <v>#REF!</v>
      </c>
      <c r="I488" s="227" t="e">
        <f t="shared" si="209"/>
        <v>#REF!</v>
      </c>
      <c r="J488" s="227" t="e">
        <f t="shared" si="210"/>
        <v>#REF!</v>
      </c>
      <c r="K488" s="228" t="e">
        <f t="shared" si="211"/>
        <v>#REF!</v>
      </c>
      <c r="L488" s="76" t="e">
        <f t="shared" si="198"/>
        <v>#REF!</v>
      </c>
      <c r="M488" s="229" t="e">
        <f t="shared" si="212"/>
        <v>#REF!</v>
      </c>
    </row>
    <row r="489" spans="1:13" s="5" customFormat="1" ht="12.75" hidden="1" x14ac:dyDescent="0.2">
      <c r="A489" s="482" t="s">
        <v>441</v>
      </c>
      <c r="B489" s="212" t="s">
        <v>1155</v>
      </c>
      <c r="C489" s="78" t="s">
        <v>436</v>
      </c>
      <c r="D489" s="138" t="s">
        <v>15</v>
      </c>
      <c r="E489" s="266">
        <v>4</v>
      </c>
      <c r="F489" s="160" t="e">
        <f>#REF!</f>
        <v>#REF!</v>
      </c>
      <c r="G489" s="160" t="e">
        <f>#REF!</f>
        <v>#REF!</v>
      </c>
      <c r="H489" s="160" t="e">
        <f>F489+G489</f>
        <v>#REF!</v>
      </c>
      <c r="I489" s="227" t="e">
        <f t="shared" si="209"/>
        <v>#REF!</v>
      </c>
      <c r="J489" s="227" t="e">
        <f t="shared" si="210"/>
        <v>#REF!</v>
      </c>
      <c r="K489" s="228" t="e">
        <f t="shared" si="211"/>
        <v>#REF!</v>
      </c>
      <c r="L489" s="76" t="e">
        <f t="shared" si="198"/>
        <v>#REF!</v>
      </c>
      <c r="M489" s="229" t="e">
        <f t="shared" si="212"/>
        <v>#REF!</v>
      </c>
    </row>
    <row r="490" spans="1:13" s="5" customFormat="1" ht="12.75" hidden="1" x14ac:dyDescent="0.2">
      <c r="A490" s="482" t="s">
        <v>445</v>
      </c>
      <c r="B490" s="212" t="s">
        <v>201</v>
      </c>
      <c r="C490" s="78" t="s">
        <v>403</v>
      </c>
      <c r="D490" s="138" t="s">
        <v>15</v>
      </c>
      <c r="E490" s="266">
        <v>8</v>
      </c>
      <c r="F490" s="160">
        <v>150</v>
      </c>
      <c r="G490" s="160">
        <v>32</v>
      </c>
      <c r="H490" s="160">
        <f>F490+G490</f>
        <v>182</v>
      </c>
      <c r="I490" s="227">
        <f t="shared" si="209"/>
        <v>1200</v>
      </c>
      <c r="J490" s="227">
        <f t="shared" si="210"/>
        <v>256</v>
      </c>
      <c r="K490" s="228">
        <f t="shared" si="211"/>
        <v>1456</v>
      </c>
      <c r="L490" s="76">
        <f t="shared" si="198"/>
        <v>1820</v>
      </c>
      <c r="M490" s="229" t="e">
        <f t="shared" si="212"/>
        <v>#REF!</v>
      </c>
    </row>
    <row r="491" spans="1:13" s="5" customFormat="1" ht="12.75" hidden="1" x14ac:dyDescent="0.2">
      <c r="A491" s="482" t="s">
        <v>446</v>
      </c>
      <c r="B491" s="212" t="s">
        <v>120</v>
      </c>
      <c r="C491" s="78" t="s">
        <v>404</v>
      </c>
      <c r="D491" s="138" t="s">
        <v>15</v>
      </c>
      <c r="E491" s="266">
        <v>66</v>
      </c>
      <c r="F491" s="160">
        <v>166.3</v>
      </c>
      <c r="G491" s="160">
        <v>32</v>
      </c>
      <c r="H491" s="160">
        <f t="shared" ref="H491" si="213">F491+G491</f>
        <v>198.3</v>
      </c>
      <c r="I491" s="227">
        <f t="shared" si="209"/>
        <v>10975.800000000001</v>
      </c>
      <c r="J491" s="227">
        <f t="shared" si="210"/>
        <v>2112</v>
      </c>
      <c r="K491" s="228">
        <f t="shared" si="211"/>
        <v>13087.800000000001</v>
      </c>
      <c r="L491" s="76">
        <f t="shared" si="198"/>
        <v>16359.750000000002</v>
      </c>
      <c r="M491" s="229" t="e">
        <f t="shared" si="212"/>
        <v>#REF!</v>
      </c>
    </row>
    <row r="492" spans="1:13" s="5" customFormat="1" ht="12.75" hidden="1" x14ac:dyDescent="0.2">
      <c r="A492" s="482" t="s">
        <v>447</v>
      </c>
      <c r="B492" s="212" t="s">
        <v>1157</v>
      </c>
      <c r="C492" s="78" t="s">
        <v>405</v>
      </c>
      <c r="D492" s="138" t="s">
        <v>15</v>
      </c>
      <c r="E492" s="266">
        <v>68</v>
      </c>
      <c r="F492" s="160" t="e">
        <f>#REF!</f>
        <v>#REF!</v>
      </c>
      <c r="G492" s="160" t="e">
        <f>#REF!</f>
        <v>#REF!</v>
      </c>
      <c r="H492" s="160" t="e">
        <f>F492+G492</f>
        <v>#REF!</v>
      </c>
      <c r="I492" s="227" t="e">
        <f t="shared" si="209"/>
        <v>#REF!</v>
      </c>
      <c r="J492" s="227" t="e">
        <f t="shared" si="210"/>
        <v>#REF!</v>
      </c>
      <c r="K492" s="228" t="e">
        <f t="shared" si="211"/>
        <v>#REF!</v>
      </c>
      <c r="L492" s="76" t="e">
        <f t="shared" si="198"/>
        <v>#REF!</v>
      </c>
      <c r="M492" s="229" t="e">
        <f t="shared" si="212"/>
        <v>#REF!</v>
      </c>
    </row>
    <row r="493" spans="1:13" s="5" customFormat="1" ht="12.75" hidden="1" x14ac:dyDescent="0.2">
      <c r="A493" s="482" t="s">
        <v>448</v>
      </c>
      <c r="B493" s="212" t="s">
        <v>1158</v>
      </c>
      <c r="C493" s="78" t="s">
        <v>435</v>
      </c>
      <c r="D493" s="138" t="s">
        <v>15</v>
      </c>
      <c r="E493" s="266">
        <v>4</v>
      </c>
      <c r="F493" s="160" t="e">
        <f>#REF!</f>
        <v>#REF!</v>
      </c>
      <c r="G493" s="160" t="e">
        <f>#REF!</f>
        <v>#REF!</v>
      </c>
      <c r="H493" s="160" t="e">
        <f>F493+G493</f>
        <v>#REF!</v>
      </c>
      <c r="I493" s="227" t="e">
        <f t="shared" si="209"/>
        <v>#REF!</v>
      </c>
      <c r="J493" s="227" t="e">
        <f t="shared" si="210"/>
        <v>#REF!</v>
      </c>
      <c r="K493" s="228" t="e">
        <f t="shared" si="211"/>
        <v>#REF!</v>
      </c>
      <c r="L493" s="76" t="e">
        <f t="shared" si="198"/>
        <v>#REF!</v>
      </c>
      <c r="M493" s="229" t="e">
        <f t="shared" si="212"/>
        <v>#REF!</v>
      </c>
    </row>
    <row r="494" spans="1:13" s="5" customFormat="1" ht="12.75" hidden="1" x14ac:dyDescent="0.2">
      <c r="A494" s="482" t="s">
        <v>449</v>
      </c>
      <c r="B494" s="212" t="s">
        <v>707</v>
      </c>
      <c r="C494" s="78" t="s">
        <v>406</v>
      </c>
      <c r="D494" s="138" t="s">
        <v>15</v>
      </c>
      <c r="E494" s="266">
        <v>2</v>
      </c>
      <c r="F494" s="160">
        <v>72.61</v>
      </c>
      <c r="G494" s="160">
        <v>8.66</v>
      </c>
      <c r="H494" s="160">
        <f>F494+G494</f>
        <v>81.27</v>
      </c>
      <c r="I494" s="227">
        <f t="shared" si="209"/>
        <v>145.22</v>
      </c>
      <c r="J494" s="227">
        <f t="shared" si="210"/>
        <v>17.32</v>
      </c>
      <c r="K494" s="228">
        <f t="shared" si="211"/>
        <v>162.54</v>
      </c>
      <c r="L494" s="76">
        <f t="shared" si="198"/>
        <v>203.17499999999998</v>
      </c>
      <c r="M494" s="229" t="e">
        <f t="shared" si="212"/>
        <v>#REF!</v>
      </c>
    </row>
    <row r="495" spans="1:13" s="5" customFormat="1" ht="12.75" hidden="1" x14ac:dyDescent="0.2">
      <c r="A495" s="482" t="s">
        <v>450</v>
      </c>
      <c r="B495" s="212" t="s">
        <v>154</v>
      </c>
      <c r="C495" s="78" t="s">
        <v>708</v>
      </c>
      <c r="D495" s="138" t="s">
        <v>15</v>
      </c>
      <c r="E495" s="266">
        <v>48</v>
      </c>
      <c r="F495" s="160">
        <v>359.81</v>
      </c>
      <c r="G495" s="160">
        <v>18.36</v>
      </c>
      <c r="H495" s="160">
        <f t="shared" ref="H495:H499" si="214">F495+G495</f>
        <v>378.17</v>
      </c>
      <c r="I495" s="227">
        <f t="shared" si="209"/>
        <v>17270.88</v>
      </c>
      <c r="J495" s="227">
        <f t="shared" si="210"/>
        <v>881.28</v>
      </c>
      <c r="K495" s="228">
        <f t="shared" si="211"/>
        <v>18152.16</v>
      </c>
      <c r="L495" s="76">
        <f t="shared" si="198"/>
        <v>22690.2</v>
      </c>
      <c r="M495" s="229" t="e">
        <f t="shared" si="212"/>
        <v>#REF!</v>
      </c>
    </row>
    <row r="496" spans="1:13" s="5" customFormat="1" ht="12.75" hidden="1" x14ac:dyDescent="0.2">
      <c r="A496" s="482" t="s">
        <v>451</v>
      </c>
      <c r="B496" s="212" t="s">
        <v>1160</v>
      </c>
      <c r="C496" s="78" t="s">
        <v>407</v>
      </c>
      <c r="D496" s="138" t="s">
        <v>15</v>
      </c>
      <c r="E496" s="266">
        <v>58</v>
      </c>
      <c r="F496" s="160" t="e">
        <f>#REF!</f>
        <v>#REF!</v>
      </c>
      <c r="G496" s="160" t="e">
        <f>#REF!</f>
        <v>#REF!</v>
      </c>
      <c r="H496" s="160" t="e">
        <f t="shared" si="214"/>
        <v>#REF!</v>
      </c>
      <c r="I496" s="227" t="e">
        <f t="shared" si="209"/>
        <v>#REF!</v>
      </c>
      <c r="J496" s="227" t="e">
        <f t="shared" si="210"/>
        <v>#REF!</v>
      </c>
      <c r="K496" s="228" t="e">
        <f t="shared" si="211"/>
        <v>#REF!</v>
      </c>
      <c r="L496" s="76" t="e">
        <f t="shared" si="198"/>
        <v>#REF!</v>
      </c>
      <c r="M496" s="229" t="e">
        <f t="shared" si="212"/>
        <v>#REF!</v>
      </c>
    </row>
    <row r="497" spans="1:13" s="5" customFormat="1" ht="12.75" hidden="1" x14ac:dyDescent="0.2">
      <c r="A497" s="482" t="s">
        <v>452</v>
      </c>
      <c r="B497" s="212" t="s">
        <v>705</v>
      </c>
      <c r="C497" s="78" t="s">
        <v>408</v>
      </c>
      <c r="D497" s="138" t="s">
        <v>15</v>
      </c>
      <c r="E497" s="266">
        <v>58</v>
      </c>
      <c r="F497" s="160">
        <v>42.84</v>
      </c>
      <c r="G497" s="160">
        <v>6.11</v>
      </c>
      <c r="H497" s="160">
        <f t="shared" si="214"/>
        <v>48.95</v>
      </c>
      <c r="I497" s="227">
        <f t="shared" si="209"/>
        <v>2484.7200000000003</v>
      </c>
      <c r="J497" s="227">
        <f t="shared" si="210"/>
        <v>354.38</v>
      </c>
      <c r="K497" s="228">
        <f t="shared" si="211"/>
        <v>2839.1000000000004</v>
      </c>
      <c r="L497" s="76">
        <f t="shared" si="198"/>
        <v>3548.8750000000005</v>
      </c>
      <c r="M497" s="229" t="e">
        <f t="shared" si="212"/>
        <v>#REF!</v>
      </c>
    </row>
    <row r="498" spans="1:13" s="5" customFormat="1" ht="12.75" hidden="1" x14ac:dyDescent="0.2">
      <c r="A498" s="482" t="s">
        <v>453</v>
      </c>
      <c r="B498" s="212" t="s">
        <v>706</v>
      </c>
      <c r="C498" s="78" t="s">
        <v>409</v>
      </c>
      <c r="D498" s="138" t="s">
        <v>15</v>
      </c>
      <c r="E498" s="266">
        <v>72</v>
      </c>
      <c r="F498" s="160">
        <v>60.92</v>
      </c>
      <c r="G498" s="160">
        <v>6.11</v>
      </c>
      <c r="H498" s="160">
        <f t="shared" si="214"/>
        <v>67.03</v>
      </c>
      <c r="I498" s="227">
        <f t="shared" si="209"/>
        <v>4386.24</v>
      </c>
      <c r="J498" s="227">
        <f t="shared" si="210"/>
        <v>439.92</v>
      </c>
      <c r="K498" s="228">
        <f t="shared" si="211"/>
        <v>4826.16</v>
      </c>
      <c r="L498" s="76">
        <f t="shared" si="198"/>
        <v>6032.7</v>
      </c>
      <c r="M498" s="229" t="e">
        <f t="shared" si="212"/>
        <v>#REF!</v>
      </c>
    </row>
    <row r="499" spans="1:13" s="5" customFormat="1" ht="12.75" hidden="1" x14ac:dyDescent="0.2">
      <c r="A499" s="482" t="s">
        <v>617</v>
      </c>
      <c r="B499" s="212" t="s">
        <v>1224</v>
      </c>
      <c r="C499" s="136" t="s">
        <v>161</v>
      </c>
      <c r="D499" s="138" t="s">
        <v>15</v>
      </c>
      <c r="E499" s="266">
        <v>51</v>
      </c>
      <c r="F499" s="160" t="e">
        <f>#REF!</f>
        <v>#REF!</v>
      </c>
      <c r="G499" s="160" t="e">
        <f>#REF!</f>
        <v>#REF!</v>
      </c>
      <c r="H499" s="160" t="e">
        <f t="shared" si="214"/>
        <v>#REF!</v>
      </c>
      <c r="I499" s="227" t="e">
        <f t="shared" si="209"/>
        <v>#REF!</v>
      </c>
      <c r="J499" s="227" t="e">
        <f t="shared" si="210"/>
        <v>#REF!</v>
      </c>
      <c r="K499" s="228" t="e">
        <f t="shared" si="211"/>
        <v>#REF!</v>
      </c>
      <c r="L499" s="76" t="e">
        <f t="shared" si="198"/>
        <v>#REF!</v>
      </c>
      <c r="M499" s="229" t="e">
        <f t="shared" si="212"/>
        <v>#REF!</v>
      </c>
    </row>
    <row r="500" spans="1:13" s="5" customFormat="1" ht="12.75" hidden="1" x14ac:dyDescent="0.2">
      <c r="A500" s="482" t="s">
        <v>618</v>
      </c>
      <c r="B500" s="212" t="s">
        <v>1159</v>
      </c>
      <c r="C500" s="144" t="s">
        <v>410</v>
      </c>
      <c r="D500" s="162" t="s">
        <v>126</v>
      </c>
      <c r="E500" s="267">
        <v>25</v>
      </c>
      <c r="F500" s="163" t="e">
        <f>#REF!</f>
        <v>#REF!</v>
      </c>
      <c r="G500" s="163" t="e">
        <f>#REF!</f>
        <v>#REF!</v>
      </c>
      <c r="H500" s="163" t="e">
        <f>F500+G500</f>
        <v>#REF!</v>
      </c>
      <c r="I500" s="227" t="e">
        <f t="shared" si="209"/>
        <v>#REF!</v>
      </c>
      <c r="J500" s="227" t="e">
        <f t="shared" si="210"/>
        <v>#REF!</v>
      </c>
      <c r="K500" s="228" t="e">
        <f t="shared" si="211"/>
        <v>#REF!</v>
      </c>
      <c r="L500" s="76" t="e">
        <f t="shared" si="198"/>
        <v>#REF!</v>
      </c>
      <c r="M500" s="229" t="e">
        <f t="shared" si="212"/>
        <v>#REF!</v>
      </c>
    </row>
    <row r="501" spans="1:13" s="5" customFormat="1" ht="18" x14ac:dyDescent="0.25">
      <c r="A501" s="530" t="s">
        <v>479</v>
      </c>
      <c r="B501" s="602"/>
      <c r="C501" s="603" t="s">
        <v>214</v>
      </c>
      <c r="D501" s="604"/>
      <c r="E501" s="605"/>
      <c r="F501" s="579"/>
      <c r="G501" s="579"/>
      <c r="H501" s="579"/>
      <c r="I501" s="27" t="e">
        <f>I502+I506+I514+I521+I528+I537+I544</f>
        <v>#REF!</v>
      </c>
      <c r="J501" s="27" t="e">
        <f>J502+J506+J514+J521+J528+J537+J544</f>
        <v>#REF!</v>
      </c>
      <c r="K501" s="27" t="e">
        <f>K502+K506+K514+K521+K528+K537+K544</f>
        <v>#REF!</v>
      </c>
      <c r="L501" s="27" t="e">
        <f>L502+L506+L514+L521+L528+L537+L544</f>
        <v>#REF!</v>
      </c>
      <c r="M501" s="27" t="e">
        <f>M502+M506+M514+M521+M528+M537+M544</f>
        <v>#REF!</v>
      </c>
    </row>
    <row r="502" spans="1:13" s="5" customFormat="1" ht="15.75" x14ac:dyDescent="0.25">
      <c r="A502" s="606" t="s">
        <v>495</v>
      </c>
      <c r="B502" s="573"/>
      <c r="C502" s="607" t="s">
        <v>343</v>
      </c>
      <c r="D502" s="550"/>
      <c r="E502" s="564"/>
      <c r="F502" s="316"/>
      <c r="G502" s="316"/>
      <c r="H502" s="575"/>
      <c r="I502" s="23">
        <f>SUM(I503:I505)</f>
        <v>26113.48</v>
      </c>
      <c r="J502" s="23">
        <f>SUM(J503:J505)</f>
        <v>898.36</v>
      </c>
      <c r="K502" s="23">
        <f>SUM(K503:K505)</f>
        <v>27011.839999999997</v>
      </c>
      <c r="L502" s="23">
        <f>SUM(L503:L505)</f>
        <v>33764.800000000003</v>
      </c>
      <c r="M502" s="23" t="e">
        <f>SUM(M503:M505)</f>
        <v>#REF!</v>
      </c>
    </row>
    <row r="503" spans="1:13" s="5" customFormat="1" ht="12.75" hidden="1" x14ac:dyDescent="0.2">
      <c r="A503" s="504" t="s">
        <v>437</v>
      </c>
      <c r="B503" s="238" t="s">
        <v>800</v>
      </c>
      <c r="C503" s="202" t="s">
        <v>1000</v>
      </c>
      <c r="D503" s="138" t="s">
        <v>15</v>
      </c>
      <c r="E503" s="608">
        <v>34</v>
      </c>
      <c r="F503" s="184">
        <v>207.3</v>
      </c>
      <c r="G503" s="184">
        <v>12.14</v>
      </c>
      <c r="H503" s="363">
        <v>219.44</v>
      </c>
      <c r="I503" s="227">
        <f t="shared" ref="I503:I505" si="215">E503*F503</f>
        <v>7048.2000000000007</v>
      </c>
      <c r="J503" s="227">
        <f t="shared" ref="J503:J505" si="216">E503*G503</f>
        <v>412.76</v>
      </c>
      <c r="K503" s="228">
        <f t="shared" ref="K503:K505" si="217">E503*H503</f>
        <v>7460.96</v>
      </c>
      <c r="L503" s="76">
        <f t="shared" ref="L503:L505" si="218">K503*1.25</f>
        <v>9326.2000000000007</v>
      </c>
      <c r="M503" s="229" t="e">
        <f>K503/$K$1050*100</f>
        <v>#REF!</v>
      </c>
    </row>
    <row r="504" spans="1:13" s="5" customFormat="1" ht="12.75" hidden="1" x14ac:dyDescent="0.2">
      <c r="A504" s="482" t="s">
        <v>438</v>
      </c>
      <c r="B504" s="212" t="s">
        <v>801</v>
      </c>
      <c r="C504" s="284" t="s">
        <v>1001</v>
      </c>
      <c r="D504" s="138" t="s">
        <v>15</v>
      </c>
      <c r="E504" s="609">
        <v>18</v>
      </c>
      <c r="F504" s="188">
        <v>244.07</v>
      </c>
      <c r="G504" s="188">
        <v>12.14</v>
      </c>
      <c r="H504" s="400">
        <v>256.20999999999998</v>
      </c>
      <c r="I504" s="227">
        <f t="shared" si="215"/>
        <v>4393.26</v>
      </c>
      <c r="J504" s="227">
        <f t="shared" si="216"/>
        <v>218.52</v>
      </c>
      <c r="K504" s="228">
        <f t="shared" si="217"/>
        <v>4611.78</v>
      </c>
      <c r="L504" s="76">
        <f t="shared" si="218"/>
        <v>5764.7249999999995</v>
      </c>
      <c r="M504" s="229" t="e">
        <f>K504/$K$1050*100</f>
        <v>#REF!</v>
      </c>
    </row>
    <row r="505" spans="1:13" s="5" customFormat="1" ht="12.75" hidden="1" x14ac:dyDescent="0.2">
      <c r="A505" s="482" t="s">
        <v>439</v>
      </c>
      <c r="B505" s="610" t="s">
        <v>802</v>
      </c>
      <c r="C505" s="203" t="s">
        <v>1002</v>
      </c>
      <c r="D505" s="138" t="s">
        <v>15</v>
      </c>
      <c r="E505" s="611">
        <v>22</v>
      </c>
      <c r="F505" s="509">
        <v>666.91</v>
      </c>
      <c r="G505" s="509">
        <v>12.14</v>
      </c>
      <c r="H505" s="612">
        <v>679.05</v>
      </c>
      <c r="I505" s="227">
        <f t="shared" si="215"/>
        <v>14672.019999999999</v>
      </c>
      <c r="J505" s="227">
        <f t="shared" si="216"/>
        <v>267.08000000000004</v>
      </c>
      <c r="K505" s="228">
        <f t="shared" si="217"/>
        <v>14939.099999999999</v>
      </c>
      <c r="L505" s="76">
        <f t="shared" si="218"/>
        <v>18673.875</v>
      </c>
      <c r="M505" s="229" t="e">
        <f>K505/$K$1050*100</f>
        <v>#REF!</v>
      </c>
    </row>
    <row r="506" spans="1:13" s="5" customFormat="1" ht="18" x14ac:dyDescent="0.25">
      <c r="A506" s="606" t="s">
        <v>496</v>
      </c>
      <c r="B506" s="573"/>
      <c r="C506" s="563" t="s">
        <v>344</v>
      </c>
      <c r="D506" s="550"/>
      <c r="E506" s="564"/>
      <c r="F506" s="316"/>
      <c r="G506" s="316"/>
      <c r="H506" s="575"/>
      <c r="I506" s="788" t="e">
        <f>SUM(I507:I513)</f>
        <v>#REF!</v>
      </c>
      <c r="J506" s="788" t="e">
        <f>SUM(J507:J513)</f>
        <v>#REF!</v>
      </c>
      <c r="K506" s="788" t="e">
        <f>SUM(K507:K513)</f>
        <v>#REF!</v>
      </c>
      <c r="L506" s="788" t="e">
        <f>SUM(L507:L513)</f>
        <v>#REF!</v>
      </c>
      <c r="M506" s="788" t="e">
        <f>SUM(M507:M513)</f>
        <v>#REF!</v>
      </c>
    </row>
    <row r="507" spans="1:13" s="5" customFormat="1" ht="12.75" hidden="1" x14ac:dyDescent="0.2">
      <c r="A507" s="504" t="s">
        <v>437</v>
      </c>
      <c r="B507" s="613" t="s">
        <v>107</v>
      </c>
      <c r="C507" s="136" t="s">
        <v>1003</v>
      </c>
      <c r="D507" s="138" t="s">
        <v>15</v>
      </c>
      <c r="E507" s="565">
        <v>60</v>
      </c>
      <c r="F507" s="362">
        <v>23.62</v>
      </c>
      <c r="G507" s="362">
        <v>3.65</v>
      </c>
      <c r="H507" s="363">
        <f t="shared" ref="H507:H513" si="219">F507+G507</f>
        <v>27.27</v>
      </c>
      <c r="I507" s="227">
        <f t="shared" ref="I507:I513" si="220">E507*F507</f>
        <v>1417.2</v>
      </c>
      <c r="J507" s="227">
        <f t="shared" ref="J507:J513" si="221">E507*G507</f>
        <v>219</v>
      </c>
      <c r="K507" s="228">
        <f t="shared" ref="K507:K513" si="222">E507*H507</f>
        <v>1636.2</v>
      </c>
      <c r="L507" s="76">
        <f t="shared" ref="L507:L526" si="223">K507*1.25</f>
        <v>2045.25</v>
      </c>
      <c r="M507" s="229" t="e">
        <f t="shared" ref="M507:M513" si="224">K507/$K$1050*100</f>
        <v>#REF!</v>
      </c>
    </row>
    <row r="508" spans="1:13" s="5" customFormat="1" ht="12.75" hidden="1" x14ac:dyDescent="0.2">
      <c r="A508" s="482" t="s">
        <v>438</v>
      </c>
      <c r="B508" s="613" t="s">
        <v>107</v>
      </c>
      <c r="C508" s="78" t="s">
        <v>1004</v>
      </c>
      <c r="D508" s="138" t="s">
        <v>15</v>
      </c>
      <c r="E508" s="566">
        <v>215</v>
      </c>
      <c r="F508" s="362">
        <v>23.62</v>
      </c>
      <c r="G508" s="362">
        <v>3.65</v>
      </c>
      <c r="H508" s="363">
        <f t="shared" si="219"/>
        <v>27.27</v>
      </c>
      <c r="I508" s="227">
        <f t="shared" si="220"/>
        <v>5078.3</v>
      </c>
      <c r="J508" s="227">
        <f t="shared" si="221"/>
        <v>784.75</v>
      </c>
      <c r="K508" s="228">
        <f t="shared" si="222"/>
        <v>5863.05</v>
      </c>
      <c r="L508" s="76">
        <f t="shared" si="223"/>
        <v>7328.8125</v>
      </c>
      <c r="M508" s="229" t="e">
        <f t="shared" si="224"/>
        <v>#REF!</v>
      </c>
    </row>
    <row r="509" spans="1:13" s="5" customFormat="1" ht="12.75" hidden="1" x14ac:dyDescent="0.2">
      <c r="A509" s="482" t="s">
        <v>439</v>
      </c>
      <c r="B509" s="212" t="s">
        <v>1185</v>
      </c>
      <c r="C509" s="78" t="s">
        <v>1005</v>
      </c>
      <c r="D509" s="138" t="s">
        <v>15</v>
      </c>
      <c r="E509" s="566">
        <v>1</v>
      </c>
      <c r="F509" s="188" t="e">
        <f>#REF!</f>
        <v>#REF!</v>
      </c>
      <c r="G509" s="188" t="e">
        <f>#REF!</f>
        <v>#REF!</v>
      </c>
      <c r="H509" s="363" t="e">
        <f t="shared" si="219"/>
        <v>#REF!</v>
      </c>
      <c r="I509" s="227" t="e">
        <f t="shared" si="220"/>
        <v>#REF!</v>
      </c>
      <c r="J509" s="227" t="e">
        <f t="shared" si="221"/>
        <v>#REF!</v>
      </c>
      <c r="K509" s="228" t="e">
        <f t="shared" si="222"/>
        <v>#REF!</v>
      </c>
      <c r="L509" s="76" t="e">
        <f t="shared" si="223"/>
        <v>#REF!</v>
      </c>
      <c r="M509" s="229" t="e">
        <f t="shared" si="224"/>
        <v>#REF!</v>
      </c>
    </row>
    <row r="510" spans="1:13" s="5" customFormat="1" ht="12.75" hidden="1" x14ac:dyDescent="0.2">
      <c r="A510" s="482" t="s">
        <v>440</v>
      </c>
      <c r="B510" s="212" t="s">
        <v>1186</v>
      </c>
      <c r="C510" s="78" t="s">
        <v>1006</v>
      </c>
      <c r="D510" s="138" t="s">
        <v>15</v>
      </c>
      <c r="E510" s="566">
        <v>5</v>
      </c>
      <c r="F510" s="188" t="e">
        <f>#REF!</f>
        <v>#REF!</v>
      </c>
      <c r="G510" s="188" t="e">
        <f>#REF!</f>
        <v>#REF!</v>
      </c>
      <c r="H510" s="363" t="e">
        <f t="shared" si="219"/>
        <v>#REF!</v>
      </c>
      <c r="I510" s="227" t="e">
        <f t="shared" si="220"/>
        <v>#REF!</v>
      </c>
      <c r="J510" s="227" t="e">
        <f t="shared" si="221"/>
        <v>#REF!</v>
      </c>
      <c r="K510" s="228" t="e">
        <f t="shared" si="222"/>
        <v>#REF!</v>
      </c>
      <c r="L510" s="76" t="e">
        <f t="shared" si="223"/>
        <v>#REF!</v>
      </c>
      <c r="M510" s="229" t="e">
        <f t="shared" si="224"/>
        <v>#REF!</v>
      </c>
    </row>
    <row r="511" spans="1:13" s="5" customFormat="1" ht="12.75" hidden="1" x14ac:dyDescent="0.2">
      <c r="A511" s="482" t="s">
        <v>441</v>
      </c>
      <c r="B511" s="212" t="s">
        <v>1186</v>
      </c>
      <c r="C511" s="78" t="s">
        <v>1007</v>
      </c>
      <c r="D511" s="138" t="s">
        <v>15</v>
      </c>
      <c r="E511" s="566">
        <v>19</v>
      </c>
      <c r="F511" s="188" t="e">
        <f>#REF!</f>
        <v>#REF!</v>
      </c>
      <c r="G511" s="188" t="e">
        <f>#REF!</f>
        <v>#REF!</v>
      </c>
      <c r="H511" s="363" t="e">
        <f t="shared" si="219"/>
        <v>#REF!</v>
      </c>
      <c r="I511" s="227" t="e">
        <f t="shared" si="220"/>
        <v>#REF!</v>
      </c>
      <c r="J511" s="227" t="e">
        <f t="shared" si="221"/>
        <v>#REF!</v>
      </c>
      <c r="K511" s="228" t="e">
        <f t="shared" si="222"/>
        <v>#REF!</v>
      </c>
      <c r="L511" s="76" t="e">
        <f t="shared" si="223"/>
        <v>#REF!</v>
      </c>
      <c r="M511" s="229" t="e">
        <f t="shared" si="224"/>
        <v>#REF!</v>
      </c>
    </row>
    <row r="512" spans="1:13" s="5" customFormat="1" ht="12.75" hidden="1" x14ac:dyDescent="0.2">
      <c r="A512" s="482" t="s">
        <v>445</v>
      </c>
      <c r="B512" s="212" t="s">
        <v>1186</v>
      </c>
      <c r="C512" s="78" t="s">
        <v>1008</v>
      </c>
      <c r="D512" s="138" t="s">
        <v>15</v>
      </c>
      <c r="E512" s="566">
        <v>60</v>
      </c>
      <c r="F512" s="188" t="e">
        <f>#REF!</f>
        <v>#REF!</v>
      </c>
      <c r="G512" s="188" t="e">
        <f>#REF!</f>
        <v>#REF!</v>
      </c>
      <c r="H512" s="363" t="e">
        <f t="shared" si="219"/>
        <v>#REF!</v>
      </c>
      <c r="I512" s="227" t="e">
        <f t="shared" si="220"/>
        <v>#REF!</v>
      </c>
      <c r="J512" s="227" t="e">
        <f t="shared" si="221"/>
        <v>#REF!</v>
      </c>
      <c r="K512" s="228" t="e">
        <f t="shared" si="222"/>
        <v>#REF!</v>
      </c>
      <c r="L512" s="76" t="e">
        <f t="shared" si="223"/>
        <v>#REF!</v>
      </c>
      <c r="M512" s="229" t="e">
        <f t="shared" si="224"/>
        <v>#REF!</v>
      </c>
    </row>
    <row r="513" spans="1:13" s="5" customFormat="1" ht="12.75" hidden="1" x14ac:dyDescent="0.2">
      <c r="A513" s="482" t="s">
        <v>446</v>
      </c>
      <c r="B513" s="212" t="s">
        <v>1186</v>
      </c>
      <c r="C513" s="78" t="s">
        <v>1009</v>
      </c>
      <c r="D513" s="138" t="s">
        <v>15</v>
      </c>
      <c r="E513" s="568">
        <v>2</v>
      </c>
      <c r="F513" s="509" t="e">
        <f>#REF!</f>
        <v>#REF!</v>
      </c>
      <c r="G513" s="509" t="e">
        <f>#REF!</f>
        <v>#REF!</v>
      </c>
      <c r="H513" s="363" t="e">
        <f t="shared" si="219"/>
        <v>#REF!</v>
      </c>
      <c r="I513" s="227" t="e">
        <f t="shared" si="220"/>
        <v>#REF!</v>
      </c>
      <c r="J513" s="227" t="e">
        <f t="shared" si="221"/>
        <v>#REF!</v>
      </c>
      <c r="K513" s="228" t="e">
        <f t="shared" si="222"/>
        <v>#REF!</v>
      </c>
      <c r="L513" s="76" t="e">
        <f t="shared" si="223"/>
        <v>#REF!</v>
      </c>
      <c r="M513" s="229" t="e">
        <f t="shared" si="224"/>
        <v>#REF!</v>
      </c>
    </row>
    <row r="514" spans="1:13" s="5" customFormat="1" ht="18" x14ac:dyDescent="0.25">
      <c r="A514" s="606" t="s">
        <v>497</v>
      </c>
      <c r="B514" s="573"/>
      <c r="C514" s="563" t="s">
        <v>345</v>
      </c>
      <c r="D514" s="550"/>
      <c r="E514" s="564"/>
      <c r="F514" s="316"/>
      <c r="G514" s="316"/>
      <c r="H514" s="575"/>
      <c r="I514" s="788" t="e">
        <f>SUM(I515:I520)</f>
        <v>#REF!</v>
      </c>
      <c r="J514" s="788" t="e">
        <f>SUM(J515:J520)</f>
        <v>#REF!</v>
      </c>
      <c r="K514" s="788" t="e">
        <f>SUM(K515:K520)</f>
        <v>#REF!</v>
      </c>
      <c r="L514" s="788" t="e">
        <f>SUM(L515:L520)</f>
        <v>#REF!</v>
      </c>
      <c r="M514" s="788" t="e">
        <f>SUM(M515:M520)</f>
        <v>#REF!</v>
      </c>
    </row>
    <row r="515" spans="1:13" s="5" customFormat="1" ht="12.75" hidden="1" x14ac:dyDescent="0.2">
      <c r="A515" s="504" t="s">
        <v>437</v>
      </c>
      <c r="B515" s="613" t="s">
        <v>1187</v>
      </c>
      <c r="C515" s="136" t="s">
        <v>1010</v>
      </c>
      <c r="D515" s="138" t="s">
        <v>15</v>
      </c>
      <c r="E515" s="565">
        <v>1</v>
      </c>
      <c r="F515" s="362" t="e">
        <f>#REF!</f>
        <v>#REF!</v>
      </c>
      <c r="G515" s="362" t="e">
        <f>#REF!</f>
        <v>#REF!</v>
      </c>
      <c r="H515" s="363" t="e">
        <f t="shared" ref="H515:H520" si="225">F515+G515</f>
        <v>#REF!</v>
      </c>
      <c r="I515" s="227" t="e">
        <f t="shared" ref="I515:I520" si="226">E515*F515</f>
        <v>#REF!</v>
      </c>
      <c r="J515" s="227" t="e">
        <f t="shared" ref="J515:J520" si="227">E515*G515</f>
        <v>#REF!</v>
      </c>
      <c r="K515" s="228" t="e">
        <f t="shared" ref="K515:K520" si="228">E515*H515</f>
        <v>#REF!</v>
      </c>
      <c r="L515" s="76" t="e">
        <f t="shared" si="223"/>
        <v>#REF!</v>
      </c>
      <c r="M515" s="229" t="e">
        <f t="shared" ref="M515:M520" si="229">K515/$K$1050*100</f>
        <v>#REF!</v>
      </c>
    </row>
    <row r="516" spans="1:13" s="5" customFormat="1" ht="12.75" hidden="1" x14ac:dyDescent="0.2">
      <c r="A516" s="482" t="s">
        <v>438</v>
      </c>
      <c r="B516" s="613" t="s">
        <v>1187</v>
      </c>
      <c r="C516" s="136" t="s">
        <v>1011</v>
      </c>
      <c r="D516" s="138" t="s">
        <v>15</v>
      </c>
      <c r="E516" s="566">
        <v>24</v>
      </c>
      <c r="F516" s="188" t="e">
        <f>#REF!</f>
        <v>#REF!</v>
      </c>
      <c r="G516" s="188" t="e">
        <f>#REF!</f>
        <v>#REF!</v>
      </c>
      <c r="H516" s="363" t="e">
        <f t="shared" si="225"/>
        <v>#REF!</v>
      </c>
      <c r="I516" s="227" t="e">
        <f t="shared" si="226"/>
        <v>#REF!</v>
      </c>
      <c r="J516" s="227" t="e">
        <f t="shared" si="227"/>
        <v>#REF!</v>
      </c>
      <c r="K516" s="228" t="e">
        <f t="shared" si="228"/>
        <v>#REF!</v>
      </c>
      <c r="L516" s="76" t="e">
        <f t="shared" si="223"/>
        <v>#REF!</v>
      </c>
      <c r="M516" s="229" t="e">
        <f t="shared" si="229"/>
        <v>#REF!</v>
      </c>
    </row>
    <row r="517" spans="1:13" s="5" customFormat="1" ht="12.75" hidden="1" x14ac:dyDescent="0.2">
      <c r="A517" s="482" t="s">
        <v>439</v>
      </c>
      <c r="B517" s="613" t="s">
        <v>1187</v>
      </c>
      <c r="C517" s="136" t="s">
        <v>1012</v>
      </c>
      <c r="D517" s="138" t="s">
        <v>15</v>
      </c>
      <c r="E517" s="566">
        <v>39</v>
      </c>
      <c r="F517" s="188" t="e">
        <f>#REF!</f>
        <v>#REF!</v>
      </c>
      <c r="G517" s="188" t="e">
        <f>#REF!</f>
        <v>#REF!</v>
      </c>
      <c r="H517" s="363" t="e">
        <f t="shared" si="225"/>
        <v>#REF!</v>
      </c>
      <c r="I517" s="227" t="e">
        <f t="shared" si="226"/>
        <v>#REF!</v>
      </c>
      <c r="J517" s="227" t="e">
        <f t="shared" si="227"/>
        <v>#REF!</v>
      </c>
      <c r="K517" s="228" t="e">
        <f t="shared" si="228"/>
        <v>#REF!</v>
      </c>
      <c r="L517" s="76" t="e">
        <f t="shared" si="223"/>
        <v>#REF!</v>
      </c>
      <c r="M517" s="229" t="e">
        <f t="shared" si="229"/>
        <v>#REF!</v>
      </c>
    </row>
    <row r="518" spans="1:13" s="5" customFormat="1" ht="25.5" hidden="1" x14ac:dyDescent="0.2">
      <c r="A518" s="482" t="s">
        <v>440</v>
      </c>
      <c r="B518" s="613" t="s">
        <v>1187</v>
      </c>
      <c r="C518" s="78" t="s">
        <v>1013</v>
      </c>
      <c r="D518" s="138" t="s">
        <v>15</v>
      </c>
      <c r="E518" s="566">
        <v>22</v>
      </c>
      <c r="F518" s="188" t="e">
        <f>#REF!</f>
        <v>#REF!</v>
      </c>
      <c r="G518" s="188" t="e">
        <f>#REF!</f>
        <v>#REF!</v>
      </c>
      <c r="H518" s="363" t="e">
        <f t="shared" si="225"/>
        <v>#REF!</v>
      </c>
      <c r="I518" s="227" t="e">
        <f t="shared" si="226"/>
        <v>#REF!</v>
      </c>
      <c r="J518" s="227" t="e">
        <f t="shared" si="227"/>
        <v>#REF!</v>
      </c>
      <c r="K518" s="228" t="e">
        <f t="shared" si="228"/>
        <v>#REF!</v>
      </c>
      <c r="L518" s="76" t="e">
        <f t="shared" si="223"/>
        <v>#REF!</v>
      </c>
      <c r="M518" s="229" t="e">
        <f t="shared" si="229"/>
        <v>#REF!</v>
      </c>
    </row>
    <row r="519" spans="1:13" s="5" customFormat="1" ht="25.5" hidden="1" x14ac:dyDescent="0.2">
      <c r="A519" s="482" t="s">
        <v>441</v>
      </c>
      <c r="B519" s="613" t="s">
        <v>1187</v>
      </c>
      <c r="C519" s="78" t="s">
        <v>1015</v>
      </c>
      <c r="D519" s="138" t="s">
        <v>15</v>
      </c>
      <c r="E519" s="566">
        <v>74</v>
      </c>
      <c r="F519" s="188" t="e">
        <f>#REF!</f>
        <v>#REF!</v>
      </c>
      <c r="G519" s="188" t="e">
        <f>#REF!</f>
        <v>#REF!</v>
      </c>
      <c r="H519" s="363" t="e">
        <f t="shared" si="225"/>
        <v>#REF!</v>
      </c>
      <c r="I519" s="227" t="e">
        <f t="shared" si="226"/>
        <v>#REF!</v>
      </c>
      <c r="J519" s="227" t="e">
        <f t="shared" si="227"/>
        <v>#REF!</v>
      </c>
      <c r="K519" s="228" t="e">
        <f t="shared" si="228"/>
        <v>#REF!</v>
      </c>
      <c r="L519" s="76" t="e">
        <f t="shared" si="223"/>
        <v>#REF!</v>
      </c>
      <c r="M519" s="229" t="e">
        <f t="shared" si="229"/>
        <v>#REF!</v>
      </c>
    </row>
    <row r="520" spans="1:13" s="5" customFormat="1" ht="12.75" hidden="1" x14ac:dyDescent="0.2">
      <c r="A520" s="482" t="s">
        <v>445</v>
      </c>
      <c r="B520" s="613" t="s">
        <v>1187</v>
      </c>
      <c r="C520" s="78" t="s">
        <v>1014</v>
      </c>
      <c r="D520" s="138" t="s">
        <v>15</v>
      </c>
      <c r="E520" s="566">
        <v>42</v>
      </c>
      <c r="F520" s="188" t="e">
        <f>#REF!</f>
        <v>#REF!</v>
      </c>
      <c r="G520" s="188" t="e">
        <f>#REF!</f>
        <v>#REF!</v>
      </c>
      <c r="H520" s="363" t="e">
        <f t="shared" si="225"/>
        <v>#REF!</v>
      </c>
      <c r="I520" s="227" t="e">
        <f t="shared" si="226"/>
        <v>#REF!</v>
      </c>
      <c r="J520" s="227" t="e">
        <f t="shared" si="227"/>
        <v>#REF!</v>
      </c>
      <c r="K520" s="228" t="e">
        <f t="shared" si="228"/>
        <v>#REF!</v>
      </c>
      <c r="L520" s="76" t="e">
        <f t="shared" si="223"/>
        <v>#REF!</v>
      </c>
      <c r="M520" s="229" t="e">
        <f t="shared" si="229"/>
        <v>#REF!</v>
      </c>
    </row>
    <row r="521" spans="1:13" s="5" customFormat="1" ht="18" x14ac:dyDescent="0.25">
      <c r="A521" s="606" t="s">
        <v>498</v>
      </c>
      <c r="B521" s="573"/>
      <c r="C521" s="563" t="s">
        <v>346</v>
      </c>
      <c r="D521" s="550"/>
      <c r="E521" s="564"/>
      <c r="F521" s="316"/>
      <c r="G521" s="316"/>
      <c r="H521" s="575"/>
      <c r="I521" s="788" t="e">
        <f>SUM(I522:I526)</f>
        <v>#REF!</v>
      </c>
      <c r="J521" s="788" t="e">
        <f>SUM(J522:J526)</f>
        <v>#REF!</v>
      </c>
      <c r="K521" s="788" t="e">
        <f>SUM(K522:K526)</f>
        <v>#REF!</v>
      </c>
      <c r="L521" s="788" t="e">
        <f>SUM(L522:L526)</f>
        <v>#REF!</v>
      </c>
      <c r="M521" s="788" t="e">
        <f>SUM(M522:M526)</f>
        <v>#REF!</v>
      </c>
    </row>
    <row r="522" spans="1:13" s="5" customFormat="1" ht="25.5" hidden="1" x14ac:dyDescent="0.2">
      <c r="A522" s="504" t="s">
        <v>437</v>
      </c>
      <c r="B522" s="212" t="s">
        <v>1188</v>
      </c>
      <c r="C522" s="194" t="s">
        <v>1016</v>
      </c>
      <c r="D522" s="138" t="s">
        <v>15</v>
      </c>
      <c r="E522" s="565">
        <v>42</v>
      </c>
      <c r="F522" s="615" t="e">
        <f>#REF!</f>
        <v>#REF!</v>
      </c>
      <c r="G522" s="615" t="e">
        <f>#REF!</f>
        <v>#REF!</v>
      </c>
      <c r="H522" s="616" t="e">
        <f>F522+G522</f>
        <v>#REF!</v>
      </c>
      <c r="I522" s="252" t="e">
        <f t="shared" ref="I522:I526" si="230">E522*F522</f>
        <v>#REF!</v>
      </c>
      <c r="J522" s="252" t="e">
        <f t="shared" ref="J522:J526" si="231">E522*G522</f>
        <v>#REF!</v>
      </c>
      <c r="K522" s="253" t="e">
        <f t="shared" ref="K522:K526" si="232">E522*H522</f>
        <v>#REF!</v>
      </c>
      <c r="L522" s="76" t="e">
        <f t="shared" si="223"/>
        <v>#REF!</v>
      </c>
      <c r="M522" s="254" t="e">
        <f>K522/$K$1050*100</f>
        <v>#REF!</v>
      </c>
    </row>
    <row r="523" spans="1:13" s="5" customFormat="1" ht="12.75" hidden="1" x14ac:dyDescent="0.2">
      <c r="A523" s="482" t="s">
        <v>438</v>
      </c>
      <c r="B523" s="212" t="s">
        <v>1189</v>
      </c>
      <c r="C523" s="196" t="s">
        <v>1017</v>
      </c>
      <c r="D523" s="138" t="s">
        <v>15</v>
      </c>
      <c r="E523" s="566">
        <v>269</v>
      </c>
      <c r="F523" s="188" t="e">
        <f>#REF!</f>
        <v>#REF!</v>
      </c>
      <c r="G523" s="188" t="e">
        <f>#REF!</f>
        <v>#REF!</v>
      </c>
      <c r="H523" s="363" t="e">
        <f>F523+G523</f>
        <v>#REF!</v>
      </c>
      <c r="I523" s="227" t="e">
        <f t="shared" si="230"/>
        <v>#REF!</v>
      </c>
      <c r="J523" s="227" t="e">
        <f t="shared" si="231"/>
        <v>#REF!</v>
      </c>
      <c r="K523" s="228" t="e">
        <f t="shared" si="232"/>
        <v>#REF!</v>
      </c>
      <c r="L523" s="76" t="e">
        <f t="shared" si="223"/>
        <v>#REF!</v>
      </c>
      <c r="M523" s="229" t="e">
        <f>K523/$K$1050*100</f>
        <v>#REF!</v>
      </c>
    </row>
    <row r="524" spans="1:13" s="5" customFormat="1" ht="12.75" hidden="1" x14ac:dyDescent="0.2">
      <c r="A524" s="482" t="s">
        <v>439</v>
      </c>
      <c r="B524" s="212" t="s">
        <v>1190</v>
      </c>
      <c r="C524" s="196" t="s">
        <v>1018</v>
      </c>
      <c r="D524" s="138" t="s">
        <v>15</v>
      </c>
      <c r="E524" s="566">
        <v>23</v>
      </c>
      <c r="F524" s="188" t="e">
        <f>#REF!</f>
        <v>#REF!</v>
      </c>
      <c r="G524" s="188" t="e">
        <f>#REF!</f>
        <v>#REF!</v>
      </c>
      <c r="H524" s="363" t="e">
        <f>F524+G524</f>
        <v>#REF!</v>
      </c>
      <c r="I524" s="227" t="e">
        <f t="shared" si="230"/>
        <v>#REF!</v>
      </c>
      <c r="J524" s="227" t="e">
        <f t="shared" si="231"/>
        <v>#REF!</v>
      </c>
      <c r="K524" s="228" t="e">
        <f t="shared" si="232"/>
        <v>#REF!</v>
      </c>
      <c r="L524" s="76" t="e">
        <f t="shared" si="223"/>
        <v>#REF!</v>
      </c>
      <c r="M524" s="229" t="e">
        <f>K524/$K$1050*100</f>
        <v>#REF!</v>
      </c>
    </row>
    <row r="525" spans="1:13" s="5" customFormat="1" ht="12.75" hidden="1" x14ac:dyDescent="0.2">
      <c r="A525" s="482" t="s">
        <v>440</v>
      </c>
      <c r="B525" s="212" t="s">
        <v>1191</v>
      </c>
      <c r="C525" s="196" t="s">
        <v>1192</v>
      </c>
      <c r="D525" s="138" t="s">
        <v>15</v>
      </c>
      <c r="E525" s="566">
        <v>1</v>
      </c>
      <c r="F525" s="188" t="e">
        <f>#REF!</f>
        <v>#REF!</v>
      </c>
      <c r="G525" s="188" t="e">
        <f>#REF!</f>
        <v>#REF!</v>
      </c>
      <c r="H525" s="363" t="e">
        <f>F525+G525</f>
        <v>#REF!</v>
      </c>
      <c r="I525" s="227" t="e">
        <f t="shared" si="230"/>
        <v>#REF!</v>
      </c>
      <c r="J525" s="227" t="e">
        <f t="shared" si="231"/>
        <v>#REF!</v>
      </c>
      <c r="K525" s="228" t="e">
        <f t="shared" si="232"/>
        <v>#REF!</v>
      </c>
      <c r="L525" s="76" t="e">
        <f t="shared" si="223"/>
        <v>#REF!</v>
      </c>
      <c r="M525" s="229" t="e">
        <f>K525/$K$1050*100</f>
        <v>#REF!</v>
      </c>
    </row>
    <row r="526" spans="1:13" s="5" customFormat="1" ht="12.75" hidden="1" x14ac:dyDescent="0.2">
      <c r="A526" s="482" t="s">
        <v>441</v>
      </c>
      <c r="B526" s="212" t="s">
        <v>1193</v>
      </c>
      <c r="C526" s="196" t="s">
        <v>1019</v>
      </c>
      <c r="D526" s="138" t="s">
        <v>15</v>
      </c>
      <c r="E526" s="566">
        <v>2</v>
      </c>
      <c r="F526" s="188" t="e">
        <f>#REF!</f>
        <v>#REF!</v>
      </c>
      <c r="G526" s="188" t="e">
        <f>#REF!</f>
        <v>#REF!</v>
      </c>
      <c r="H526" s="363" t="e">
        <f>F526+G526</f>
        <v>#REF!</v>
      </c>
      <c r="I526" s="227" t="e">
        <f t="shared" si="230"/>
        <v>#REF!</v>
      </c>
      <c r="J526" s="227" t="e">
        <f t="shared" si="231"/>
        <v>#REF!</v>
      </c>
      <c r="K526" s="228" t="e">
        <f t="shared" si="232"/>
        <v>#REF!</v>
      </c>
      <c r="L526" s="76" t="e">
        <f t="shared" si="223"/>
        <v>#REF!</v>
      </c>
      <c r="M526" s="229" t="e">
        <f>K526/$K$1050*100</f>
        <v>#REF!</v>
      </c>
    </row>
    <row r="527" spans="1:13" s="5" customFormat="1" ht="15.75" x14ac:dyDescent="0.25">
      <c r="A527" s="614"/>
      <c r="B527" s="573"/>
      <c r="C527" s="791" t="s">
        <v>347</v>
      </c>
      <c r="D527" s="550"/>
      <c r="E527" s="564"/>
      <c r="F527" s="316"/>
      <c r="G527" s="316"/>
      <c r="H527" s="575"/>
      <c r="I527" s="617"/>
      <c r="J527" s="617"/>
      <c r="K527" s="508"/>
      <c r="L527" s="316"/>
      <c r="M527" s="618"/>
    </row>
    <row r="528" spans="1:13" s="5" customFormat="1" ht="18" x14ac:dyDescent="0.25">
      <c r="A528" s="797" t="s">
        <v>499</v>
      </c>
      <c r="B528" s="619"/>
      <c r="C528" s="620" t="s">
        <v>348</v>
      </c>
      <c r="D528" s="621"/>
      <c r="E528" s="622"/>
      <c r="F528" s="623"/>
      <c r="G528" s="623"/>
      <c r="H528" s="624"/>
      <c r="I528" s="27" t="e">
        <f>SUM(I529:I536)</f>
        <v>#REF!</v>
      </c>
      <c r="J528" s="27" t="e">
        <f>SUM(J529:J536)</f>
        <v>#REF!</v>
      </c>
      <c r="K528" s="27" t="e">
        <f>SUM(K529:K536)</f>
        <v>#REF!</v>
      </c>
      <c r="L528" s="27" t="e">
        <f>SUM(L529:L536)</f>
        <v>#REF!</v>
      </c>
      <c r="M528" s="27" t="e">
        <f>SUM(M529:M533)</f>
        <v>#REF!</v>
      </c>
    </row>
    <row r="529" spans="1:13" s="5" customFormat="1" ht="12.75" hidden="1" x14ac:dyDescent="0.2">
      <c r="A529" s="504" t="s">
        <v>437</v>
      </c>
      <c r="B529" s="613" t="s">
        <v>1194</v>
      </c>
      <c r="C529" s="204" t="s">
        <v>1195</v>
      </c>
      <c r="D529" s="138" t="s">
        <v>15</v>
      </c>
      <c r="E529" s="565">
        <v>42</v>
      </c>
      <c r="F529" s="362">
        <v>486.94</v>
      </c>
      <c r="G529" s="362">
        <v>36.72</v>
      </c>
      <c r="H529" s="363">
        <f t="shared" ref="H529:H536" si="233">F529+G529</f>
        <v>523.66</v>
      </c>
      <c r="I529" s="227">
        <f t="shared" ref="I529:I536" si="234">E529*F529</f>
        <v>20451.48</v>
      </c>
      <c r="J529" s="227">
        <f t="shared" ref="J529:J536" si="235">E529*G529</f>
        <v>1542.24</v>
      </c>
      <c r="K529" s="228">
        <f t="shared" ref="K529:K536" si="236">E529*H529</f>
        <v>21993.719999999998</v>
      </c>
      <c r="L529" s="76">
        <f t="shared" ref="L529:L550" si="237">K529*1.25</f>
        <v>27492.149999999998</v>
      </c>
      <c r="M529" s="229" t="e">
        <f t="shared" ref="M529:M536" si="238">K529/$K$1050*100</f>
        <v>#REF!</v>
      </c>
    </row>
    <row r="530" spans="1:13" s="5" customFormat="1" ht="12.75" hidden="1" x14ac:dyDescent="0.2">
      <c r="A530" s="482" t="s">
        <v>438</v>
      </c>
      <c r="B530" s="613" t="s">
        <v>1196</v>
      </c>
      <c r="C530" s="78" t="s">
        <v>1199</v>
      </c>
      <c r="D530" s="138" t="s">
        <v>15</v>
      </c>
      <c r="E530" s="566">
        <v>17</v>
      </c>
      <c r="F530" s="188" t="e">
        <f>#REF!</f>
        <v>#REF!</v>
      </c>
      <c r="G530" s="188" t="e">
        <f>#REF!</f>
        <v>#REF!</v>
      </c>
      <c r="H530" s="363" t="e">
        <f t="shared" si="233"/>
        <v>#REF!</v>
      </c>
      <c r="I530" s="227" t="e">
        <f t="shared" si="234"/>
        <v>#REF!</v>
      </c>
      <c r="J530" s="227" t="e">
        <f t="shared" si="235"/>
        <v>#REF!</v>
      </c>
      <c r="K530" s="228" t="e">
        <f t="shared" si="236"/>
        <v>#REF!</v>
      </c>
      <c r="L530" s="76" t="e">
        <f t="shared" si="237"/>
        <v>#REF!</v>
      </c>
      <c r="M530" s="229" t="e">
        <f t="shared" si="238"/>
        <v>#REF!</v>
      </c>
    </row>
    <row r="531" spans="1:13" s="5" customFormat="1" ht="12.75" hidden="1" x14ac:dyDescent="0.2">
      <c r="A531" s="482" t="s">
        <v>439</v>
      </c>
      <c r="B531" s="613" t="s">
        <v>1200</v>
      </c>
      <c r="C531" s="78" t="s">
        <v>1198</v>
      </c>
      <c r="D531" s="138" t="s">
        <v>15</v>
      </c>
      <c r="E531" s="566">
        <v>21</v>
      </c>
      <c r="F531" s="188" t="e">
        <f>#REF!</f>
        <v>#REF!</v>
      </c>
      <c r="G531" s="188" t="e">
        <f>#REF!</f>
        <v>#REF!</v>
      </c>
      <c r="H531" s="363" t="e">
        <f t="shared" si="233"/>
        <v>#REF!</v>
      </c>
      <c r="I531" s="227" t="e">
        <f t="shared" si="234"/>
        <v>#REF!</v>
      </c>
      <c r="J531" s="227" t="e">
        <f t="shared" si="235"/>
        <v>#REF!</v>
      </c>
      <c r="K531" s="228" t="e">
        <f t="shared" si="236"/>
        <v>#REF!</v>
      </c>
      <c r="L531" s="76" t="e">
        <f t="shared" si="237"/>
        <v>#REF!</v>
      </c>
      <c r="M531" s="229" t="e">
        <f t="shared" si="238"/>
        <v>#REF!</v>
      </c>
    </row>
    <row r="532" spans="1:13" s="5" customFormat="1" ht="12.75" hidden="1" x14ac:dyDescent="0.2">
      <c r="A532" s="482" t="s">
        <v>440</v>
      </c>
      <c r="B532" s="613" t="s">
        <v>1201</v>
      </c>
      <c r="C532" s="78" t="s">
        <v>1197</v>
      </c>
      <c r="D532" s="138" t="s">
        <v>15</v>
      </c>
      <c r="E532" s="566">
        <v>4</v>
      </c>
      <c r="F532" s="188" t="e">
        <f>#REF!</f>
        <v>#REF!</v>
      </c>
      <c r="G532" s="188" t="e">
        <f>#REF!</f>
        <v>#REF!</v>
      </c>
      <c r="H532" s="363" t="e">
        <f t="shared" si="233"/>
        <v>#REF!</v>
      </c>
      <c r="I532" s="227" t="e">
        <f t="shared" si="234"/>
        <v>#REF!</v>
      </c>
      <c r="J532" s="227" t="e">
        <f t="shared" si="235"/>
        <v>#REF!</v>
      </c>
      <c r="K532" s="228" t="e">
        <f t="shared" si="236"/>
        <v>#REF!</v>
      </c>
      <c r="L532" s="76" t="e">
        <f t="shared" si="237"/>
        <v>#REF!</v>
      </c>
      <c r="M532" s="229" t="e">
        <f t="shared" si="238"/>
        <v>#REF!</v>
      </c>
    </row>
    <row r="533" spans="1:13" s="5" customFormat="1" ht="38.25" hidden="1" x14ac:dyDescent="0.2">
      <c r="A533" s="482" t="s">
        <v>441</v>
      </c>
      <c r="B533" s="196" t="s">
        <v>1205</v>
      </c>
      <c r="C533" s="78" t="s">
        <v>1020</v>
      </c>
      <c r="D533" s="138" t="s">
        <v>15</v>
      </c>
      <c r="E533" s="566">
        <v>42</v>
      </c>
      <c r="F533" s="251">
        <v>195.57</v>
      </c>
      <c r="G533" s="251">
        <v>12.06</v>
      </c>
      <c r="H533" s="601">
        <f t="shared" si="233"/>
        <v>207.63</v>
      </c>
      <c r="I533" s="252">
        <f t="shared" si="234"/>
        <v>8213.94</v>
      </c>
      <c r="J533" s="252">
        <f t="shared" si="235"/>
        <v>506.52000000000004</v>
      </c>
      <c r="K533" s="253">
        <f t="shared" si="236"/>
        <v>8720.4599999999991</v>
      </c>
      <c r="L533" s="76">
        <f t="shared" si="237"/>
        <v>10900.574999999999</v>
      </c>
      <c r="M533" s="229" t="e">
        <f t="shared" si="238"/>
        <v>#REF!</v>
      </c>
    </row>
    <row r="534" spans="1:13" s="5" customFormat="1" ht="12.75" hidden="1" x14ac:dyDescent="0.2">
      <c r="A534" s="482" t="s">
        <v>445</v>
      </c>
      <c r="B534" s="212" t="s">
        <v>1201</v>
      </c>
      <c r="C534" s="78" t="s">
        <v>1021</v>
      </c>
      <c r="D534" s="138" t="s">
        <v>15</v>
      </c>
      <c r="E534" s="566">
        <v>42</v>
      </c>
      <c r="F534" s="188" t="e">
        <f>#REF!</f>
        <v>#REF!</v>
      </c>
      <c r="G534" s="188" t="e">
        <f>#REF!</f>
        <v>#REF!</v>
      </c>
      <c r="H534" s="400" t="e">
        <f t="shared" si="233"/>
        <v>#REF!</v>
      </c>
      <c r="I534" s="227" t="e">
        <f t="shared" si="234"/>
        <v>#REF!</v>
      </c>
      <c r="J534" s="227" t="e">
        <f t="shared" si="235"/>
        <v>#REF!</v>
      </c>
      <c r="K534" s="228" t="e">
        <f t="shared" si="236"/>
        <v>#REF!</v>
      </c>
      <c r="L534" s="76" t="e">
        <f t="shared" si="237"/>
        <v>#REF!</v>
      </c>
      <c r="M534" s="229" t="e">
        <f t="shared" si="238"/>
        <v>#REF!</v>
      </c>
    </row>
    <row r="535" spans="1:13" s="5" customFormat="1" ht="12.75" hidden="1" x14ac:dyDescent="0.2">
      <c r="A535" s="482" t="s">
        <v>446</v>
      </c>
      <c r="B535" s="212" t="s">
        <v>1206</v>
      </c>
      <c r="C535" s="78" t="s">
        <v>1022</v>
      </c>
      <c r="D535" s="138" t="s">
        <v>15</v>
      </c>
      <c r="E535" s="566">
        <v>42</v>
      </c>
      <c r="F535" s="188" t="e">
        <f>#REF!</f>
        <v>#REF!</v>
      </c>
      <c r="G535" s="188" t="e">
        <f>#REF!</f>
        <v>#REF!</v>
      </c>
      <c r="H535" s="400" t="e">
        <f t="shared" si="233"/>
        <v>#REF!</v>
      </c>
      <c r="I535" s="227" t="e">
        <f t="shared" si="234"/>
        <v>#REF!</v>
      </c>
      <c r="J535" s="227" t="e">
        <f t="shared" si="235"/>
        <v>#REF!</v>
      </c>
      <c r="K535" s="228" t="e">
        <f t="shared" si="236"/>
        <v>#REF!</v>
      </c>
      <c r="L535" s="76" t="e">
        <f t="shared" si="237"/>
        <v>#REF!</v>
      </c>
      <c r="M535" s="229" t="e">
        <f t="shared" si="238"/>
        <v>#REF!</v>
      </c>
    </row>
    <row r="536" spans="1:13" s="5" customFormat="1" ht="12.75" hidden="1" x14ac:dyDescent="0.2">
      <c r="A536" s="482" t="s">
        <v>447</v>
      </c>
      <c r="B536" s="212" t="s">
        <v>1207</v>
      </c>
      <c r="C536" s="78" t="s">
        <v>1023</v>
      </c>
      <c r="D536" s="138" t="s">
        <v>15</v>
      </c>
      <c r="E536" s="566">
        <v>1</v>
      </c>
      <c r="F536" s="188">
        <v>2647.01</v>
      </c>
      <c r="G536" s="188">
        <v>117.96</v>
      </c>
      <c r="H536" s="400">
        <f t="shared" si="233"/>
        <v>2764.9700000000003</v>
      </c>
      <c r="I536" s="227">
        <f t="shared" si="234"/>
        <v>2647.01</v>
      </c>
      <c r="J536" s="227">
        <f t="shared" si="235"/>
        <v>117.96</v>
      </c>
      <c r="K536" s="228">
        <f t="shared" si="236"/>
        <v>2764.9700000000003</v>
      </c>
      <c r="L536" s="76">
        <f t="shared" si="237"/>
        <v>3456.2125000000005</v>
      </c>
      <c r="M536" s="229" t="e">
        <f t="shared" si="238"/>
        <v>#REF!</v>
      </c>
    </row>
    <row r="537" spans="1:13" s="5" customFormat="1" ht="18" x14ac:dyDescent="0.25">
      <c r="A537" s="606" t="s">
        <v>500</v>
      </c>
      <c r="B537" s="573"/>
      <c r="C537" s="625" t="s">
        <v>349</v>
      </c>
      <c r="D537" s="626"/>
      <c r="E537" s="591"/>
      <c r="F537" s="316"/>
      <c r="G537" s="316"/>
      <c r="H537" s="575"/>
      <c r="I537" s="117">
        <f>SUM(I538:I543)</f>
        <v>63636.496200000001</v>
      </c>
      <c r="J537" s="117">
        <f>SUM(J538:J543)</f>
        <v>8814.58</v>
      </c>
      <c r="K537" s="117">
        <f>SUM(K538:K543)</f>
        <v>72451.076200000025</v>
      </c>
      <c r="L537" s="117">
        <f>SUM(L538:L543)</f>
        <v>90563.845250000013</v>
      </c>
      <c r="M537" s="117" t="e">
        <f>SUM(M538:M543)</f>
        <v>#REF!</v>
      </c>
    </row>
    <row r="538" spans="1:13" s="5" customFormat="1" ht="25.5" hidden="1" x14ac:dyDescent="0.2">
      <c r="A538" s="504" t="s">
        <v>437</v>
      </c>
      <c r="B538" s="613" t="s">
        <v>1024</v>
      </c>
      <c r="C538" s="136" t="s">
        <v>1029</v>
      </c>
      <c r="D538" s="195" t="s">
        <v>3</v>
      </c>
      <c r="E538" s="627">
        <v>312.86000000000013</v>
      </c>
      <c r="F538" s="362">
        <v>137.66999999999999</v>
      </c>
      <c r="G538" s="362">
        <v>6.5</v>
      </c>
      <c r="H538" s="400">
        <f t="shared" ref="H538:H543" si="239">F538+G538</f>
        <v>144.16999999999999</v>
      </c>
      <c r="I538" s="227">
        <f t="shared" ref="I538:I543" si="240">E538*F538</f>
        <v>43071.436200000011</v>
      </c>
      <c r="J538" s="227">
        <f t="shared" ref="J538:J543" si="241">E538*G538</f>
        <v>2033.5900000000008</v>
      </c>
      <c r="K538" s="228">
        <f t="shared" ref="K538:K543" si="242">E538*H538</f>
        <v>45105.026200000015</v>
      </c>
      <c r="L538" s="76">
        <f t="shared" si="237"/>
        <v>56381.28275000002</v>
      </c>
      <c r="M538" s="229" t="e">
        <f t="shared" ref="M538:M543" si="243">K538/$K$1050*100</f>
        <v>#REF!</v>
      </c>
    </row>
    <row r="539" spans="1:13" s="5" customFormat="1" ht="12.75" hidden="1" x14ac:dyDescent="0.2">
      <c r="A539" s="482" t="s">
        <v>438</v>
      </c>
      <c r="B539" s="613" t="s">
        <v>1025</v>
      </c>
      <c r="C539" s="196" t="s">
        <v>1030</v>
      </c>
      <c r="D539" s="138" t="s">
        <v>15</v>
      </c>
      <c r="E539" s="566">
        <v>81</v>
      </c>
      <c r="F539" s="188">
        <v>88.94</v>
      </c>
      <c r="G539" s="188">
        <v>29.33</v>
      </c>
      <c r="H539" s="400">
        <f t="shared" si="239"/>
        <v>118.27</v>
      </c>
      <c r="I539" s="227">
        <f t="shared" si="240"/>
        <v>7204.1399999999994</v>
      </c>
      <c r="J539" s="227">
        <f t="shared" si="241"/>
        <v>2375.73</v>
      </c>
      <c r="K539" s="228">
        <f t="shared" si="242"/>
        <v>9579.869999999999</v>
      </c>
      <c r="L539" s="76">
        <f t="shared" si="237"/>
        <v>11974.837499999998</v>
      </c>
      <c r="M539" s="229" t="e">
        <f t="shared" si="243"/>
        <v>#REF!</v>
      </c>
    </row>
    <row r="540" spans="1:13" s="5" customFormat="1" ht="12.75" hidden="1" x14ac:dyDescent="0.2">
      <c r="A540" s="482" t="s">
        <v>439</v>
      </c>
      <c r="B540" s="613" t="s">
        <v>1026</v>
      </c>
      <c r="C540" s="78" t="s">
        <v>1031</v>
      </c>
      <c r="D540" s="138" t="s">
        <v>15</v>
      </c>
      <c r="E540" s="566">
        <v>45</v>
      </c>
      <c r="F540" s="188">
        <v>122.95</v>
      </c>
      <c r="G540" s="188">
        <v>39.090000000000003</v>
      </c>
      <c r="H540" s="400">
        <f t="shared" si="239"/>
        <v>162.04000000000002</v>
      </c>
      <c r="I540" s="227">
        <f t="shared" si="240"/>
        <v>5532.75</v>
      </c>
      <c r="J540" s="227">
        <f t="shared" si="241"/>
        <v>1759.0500000000002</v>
      </c>
      <c r="K540" s="228">
        <f t="shared" si="242"/>
        <v>7291.8000000000011</v>
      </c>
      <c r="L540" s="76">
        <f t="shared" si="237"/>
        <v>9114.7500000000018</v>
      </c>
      <c r="M540" s="229" t="e">
        <f t="shared" si="243"/>
        <v>#REF!</v>
      </c>
    </row>
    <row r="541" spans="1:13" s="5" customFormat="1" ht="12.75" hidden="1" x14ac:dyDescent="0.2">
      <c r="A541" s="482" t="s">
        <v>440</v>
      </c>
      <c r="B541" s="613" t="s">
        <v>1208</v>
      </c>
      <c r="C541" s="78" t="s">
        <v>1032</v>
      </c>
      <c r="D541" s="138" t="s">
        <v>15</v>
      </c>
      <c r="E541" s="566">
        <v>63</v>
      </c>
      <c r="F541" s="188">
        <v>62.29</v>
      </c>
      <c r="G541" s="188">
        <v>18.649999999999999</v>
      </c>
      <c r="H541" s="400">
        <f t="shared" si="239"/>
        <v>80.94</v>
      </c>
      <c r="I541" s="227">
        <f t="shared" si="240"/>
        <v>3924.27</v>
      </c>
      <c r="J541" s="227">
        <f t="shared" si="241"/>
        <v>1174.9499999999998</v>
      </c>
      <c r="K541" s="228">
        <f t="shared" si="242"/>
        <v>5099.22</v>
      </c>
      <c r="L541" s="76">
        <f t="shared" si="237"/>
        <v>6374.0250000000005</v>
      </c>
      <c r="M541" s="229" t="e">
        <f t="shared" si="243"/>
        <v>#REF!</v>
      </c>
    </row>
    <row r="542" spans="1:13" s="5" customFormat="1" ht="25.5" hidden="1" x14ac:dyDescent="0.2">
      <c r="A542" s="482" t="s">
        <v>441</v>
      </c>
      <c r="B542" s="613" t="s">
        <v>1027</v>
      </c>
      <c r="C542" s="196" t="s">
        <v>1033</v>
      </c>
      <c r="D542" s="138" t="s">
        <v>15</v>
      </c>
      <c r="E542" s="566">
        <v>42</v>
      </c>
      <c r="F542" s="188">
        <v>66.349999999999994</v>
      </c>
      <c r="G542" s="188">
        <v>19.559999999999999</v>
      </c>
      <c r="H542" s="400">
        <f t="shared" si="239"/>
        <v>85.91</v>
      </c>
      <c r="I542" s="227">
        <f t="shared" si="240"/>
        <v>2786.7</v>
      </c>
      <c r="J542" s="227">
        <f t="shared" si="241"/>
        <v>821.52</v>
      </c>
      <c r="K542" s="228">
        <f t="shared" si="242"/>
        <v>3608.22</v>
      </c>
      <c r="L542" s="76">
        <f t="shared" si="237"/>
        <v>4510.2749999999996</v>
      </c>
      <c r="M542" s="229" t="e">
        <f t="shared" si="243"/>
        <v>#REF!</v>
      </c>
    </row>
    <row r="543" spans="1:13" s="5" customFormat="1" ht="25.5" hidden="1" x14ac:dyDescent="0.2">
      <c r="A543" s="482" t="s">
        <v>445</v>
      </c>
      <c r="B543" s="613" t="s">
        <v>1209</v>
      </c>
      <c r="C543" s="78" t="s">
        <v>1034</v>
      </c>
      <c r="D543" s="138" t="s">
        <v>15</v>
      </c>
      <c r="E543" s="566">
        <v>42</v>
      </c>
      <c r="F543" s="251">
        <v>26.6</v>
      </c>
      <c r="G543" s="251">
        <v>15.47</v>
      </c>
      <c r="H543" s="601">
        <f t="shared" si="239"/>
        <v>42.07</v>
      </c>
      <c r="I543" s="252">
        <f t="shared" si="240"/>
        <v>1117.2</v>
      </c>
      <c r="J543" s="252">
        <f t="shared" si="241"/>
        <v>649.74</v>
      </c>
      <c r="K543" s="253">
        <f t="shared" si="242"/>
        <v>1766.94</v>
      </c>
      <c r="L543" s="76">
        <f t="shared" si="237"/>
        <v>2208.6750000000002</v>
      </c>
      <c r="M543" s="229" t="e">
        <f t="shared" si="243"/>
        <v>#REF!</v>
      </c>
    </row>
    <row r="544" spans="1:13" s="5" customFormat="1" ht="18" x14ac:dyDescent="0.25">
      <c r="A544" s="606" t="s">
        <v>501</v>
      </c>
      <c r="B544" s="573"/>
      <c r="C544" s="625" t="s">
        <v>350</v>
      </c>
      <c r="D544" s="626"/>
      <c r="E544" s="591"/>
      <c r="F544" s="316"/>
      <c r="G544" s="316"/>
      <c r="H544" s="575"/>
      <c r="I544" s="117" t="e">
        <f>SUM(I545:I550)</f>
        <v>#REF!</v>
      </c>
      <c r="J544" s="117" t="e">
        <f>SUM(J545:J550)</f>
        <v>#REF!</v>
      </c>
      <c r="K544" s="117" t="e">
        <f>SUM(K545:K550)</f>
        <v>#REF!</v>
      </c>
      <c r="L544" s="117" t="e">
        <f>SUM(L545:L550)</f>
        <v>#REF!</v>
      </c>
      <c r="M544" s="117" t="e">
        <f>SUM(M545:M550)</f>
        <v>#REF!</v>
      </c>
    </row>
    <row r="545" spans="1:13" s="5" customFormat="1" ht="12.75" hidden="1" x14ac:dyDescent="0.2">
      <c r="A545" s="504" t="s">
        <v>437</v>
      </c>
      <c r="B545" s="628" t="s">
        <v>1214</v>
      </c>
      <c r="C545" s="305" t="s">
        <v>1035</v>
      </c>
      <c r="D545" s="132" t="s">
        <v>15</v>
      </c>
      <c r="E545" s="629">
        <v>2</v>
      </c>
      <c r="F545" s="76" t="e">
        <f>#REF!</f>
        <v>#REF!</v>
      </c>
      <c r="G545" s="76" t="e">
        <f>#REF!</f>
        <v>#REF!</v>
      </c>
      <c r="H545" s="400" t="e">
        <f t="shared" ref="H545:H550" si="244">F545+G545</f>
        <v>#REF!</v>
      </c>
      <c r="I545" s="227" t="e">
        <f t="shared" ref="I545:I550" si="245">E545*F545</f>
        <v>#REF!</v>
      </c>
      <c r="J545" s="227" t="e">
        <f t="shared" ref="J545:J550" si="246">E545*G545</f>
        <v>#REF!</v>
      </c>
      <c r="K545" s="228" t="e">
        <f t="shared" ref="K545:K550" si="247">E545*H545</f>
        <v>#REF!</v>
      </c>
      <c r="L545" s="76" t="e">
        <f t="shared" si="237"/>
        <v>#REF!</v>
      </c>
      <c r="M545" s="229" t="e">
        <f t="shared" ref="M545:M550" si="248">K545/$K$1050*100</f>
        <v>#REF!</v>
      </c>
    </row>
    <row r="546" spans="1:13" s="5" customFormat="1" ht="12.75" hidden="1" x14ac:dyDescent="0.2">
      <c r="A546" s="482" t="s">
        <v>438</v>
      </c>
      <c r="B546" s="212" t="s">
        <v>1213</v>
      </c>
      <c r="C546" s="78" t="s">
        <v>1036</v>
      </c>
      <c r="D546" s="138" t="s">
        <v>15</v>
      </c>
      <c r="E546" s="566">
        <v>6</v>
      </c>
      <c r="F546" s="188">
        <v>313.12</v>
      </c>
      <c r="G546" s="188">
        <v>12.06</v>
      </c>
      <c r="H546" s="400">
        <f t="shared" si="244"/>
        <v>325.18</v>
      </c>
      <c r="I546" s="227">
        <f t="shared" si="245"/>
        <v>1878.72</v>
      </c>
      <c r="J546" s="227">
        <f t="shared" si="246"/>
        <v>72.36</v>
      </c>
      <c r="K546" s="228">
        <f t="shared" si="247"/>
        <v>1951.08</v>
      </c>
      <c r="L546" s="76">
        <f t="shared" si="237"/>
        <v>2438.85</v>
      </c>
      <c r="M546" s="229" t="e">
        <f t="shared" si="248"/>
        <v>#REF!</v>
      </c>
    </row>
    <row r="547" spans="1:13" s="5" customFormat="1" ht="12.75" hidden="1" x14ac:dyDescent="0.2">
      <c r="A547" s="482" t="s">
        <v>439</v>
      </c>
      <c r="B547" s="212" t="s">
        <v>1212</v>
      </c>
      <c r="C547" s="78" t="s">
        <v>1037</v>
      </c>
      <c r="D547" s="138" t="s">
        <v>15</v>
      </c>
      <c r="E547" s="566">
        <v>2</v>
      </c>
      <c r="F547" s="188">
        <v>344.93</v>
      </c>
      <c r="G547" s="188">
        <v>12.06</v>
      </c>
      <c r="H547" s="400">
        <f t="shared" si="244"/>
        <v>356.99</v>
      </c>
      <c r="I547" s="227">
        <f t="shared" si="245"/>
        <v>689.86</v>
      </c>
      <c r="J547" s="227">
        <f t="shared" si="246"/>
        <v>24.12</v>
      </c>
      <c r="K547" s="228">
        <f t="shared" si="247"/>
        <v>713.98</v>
      </c>
      <c r="L547" s="76">
        <f t="shared" si="237"/>
        <v>892.47500000000002</v>
      </c>
      <c r="M547" s="229" t="e">
        <f t="shared" si="248"/>
        <v>#REF!</v>
      </c>
    </row>
    <row r="548" spans="1:13" s="5" customFormat="1" ht="12.75" hidden="1" x14ac:dyDescent="0.2">
      <c r="A548" s="482" t="s">
        <v>440</v>
      </c>
      <c r="B548" s="212" t="s">
        <v>1038</v>
      </c>
      <c r="C548" s="78" t="s">
        <v>1039</v>
      </c>
      <c r="D548" s="138" t="s">
        <v>15</v>
      </c>
      <c r="E548" s="566">
        <v>4</v>
      </c>
      <c r="F548" s="188">
        <v>153.1</v>
      </c>
      <c r="G548" s="188">
        <v>19.55</v>
      </c>
      <c r="H548" s="400">
        <f t="shared" si="244"/>
        <v>172.65</v>
      </c>
      <c r="I548" s="227">
        <f t="shared" si="245"/>
        <v>612.4</v>
      </c>
      <c r="J548" s="227">
        <f t="shared" si="246"/>
        <v>78.2</v>
      </c>
      <c r="K548" s="228">
        <f t="shared" si="247"/>
        <v>690.6</v>
      </c>
      <c r="L548" s="76">
        <f t="shared" si="237"/>
        <v>863.25</v>
      </c>
      <c r="M548" s="229" t="e">
        <f t="shared" si="248"/>
        <v>#REF!</v>
      </c>
    </row>
    <row r="549" spans="1:13" s="5" customFormat="1" ht="12.75" hidden="1" x14ac:dyDescent="0.2">
      <c r="A549" s="482" t="s">
        <v>441</v>
      </c>
      <c r="B549" s="212" t="s">
        <v>1211</v>
      </c>
      <c r="C549" s="78" t="s">
        <v>1040</v>
      </c>
      <c r="D549" s="138" t="s">
        <v>15</v>
      </c>
      <c r="E549" s="566">
        <v>2</v>
      </c>
      <c r="F549" s="188" t="e">
        <f>#REF!</f>
        <v>#REF!</v>
      </c>
      <c r="G549" s="188" t="e">
        <f>#REF!</f>
        <v>#REF!</v>
      </c>
      <c r="H549" s="400" t="e">
        <f t="shared" si="244"/>
        <v>#REF!</v>
      </c>
      <c r="I549" s="227" t="e">
        <f t="shared" si="245"/>
        <v>#REF!</v>
      </c>
      <c r="J549" s="227" t="e">
        <f t="shared" si="246"/>
        <v>#REF!</v>
      </c>
      <c r="K549" s="228" t="e">
        <f t="shared" si="247"/>
        <v>#REF!</v>
      </c>
      <c r="L549" s="76" t="e">
        <f t="shared" si="237"/>
        <v>#REF!</v>
      </c>
      <c r="M549" s="229" t="e">
        <f t="shared" si="248"/>
        <v>#REF!</v>
      </c>
    </row>
    <row r="550" spans="1:13" s="5" customFormat="1" ht="12.75" hidden="1" x14ac:dyDescent="0.2">
      <c r="A550" s="482" t="s">
        <v>445</v>
      </c>
      <c r="B550" s="212" t="s">
        <v>1028</v>
      </c>
      <c r="C550" s="78" t="s">
        <v>1210</v>
      </c>
      <c r="D550" s="138" t="s">
        <v>15</v>
      </c>
      <c r="E550" s="566">
        <v>1</v>
      </c>
      <c r="F550" s="188">
        <v>125.87</v>
      </c>
      <c r="G550" s="188">
        <v>22.39</v>
      </c>
      <c r="H550" s="400">
        <f t="shared" si="244"/>
        <v>148.26</v>
      </c>
      <c r="I550" s="227">
        <f t="shared" si="245"/>
        <v>125.87</v>
      </c>
      <c r="J550" s="227">
        <f t="shared" si="246"/>
        <v>22.39</v>
      </c>
      <c r="K550" s="228">
        <f t="shared" si="247"/>
        <v>148.26</v>
      </c>
      <c r="L550" s="76">
        <f t="shared" si="237"/>
        <v>185.32499999999999</v>
      </c>
      <c r="M550" s="229" t="e">
        <f t="shared" si="248"/>
        <v>#REF!</v>
      </c>
    </row>
    <row r="551" spans="1:13" s="5" customFormat="1" ht="18" x14ac:dyDescent="0.25">
      <c r="A551" s="530" t="s">
        <v>502</v>
      </c>
      <c r="B551" s="531"/>
      <c r="C551" s="603" t="s">
        <v>351</v>
      </c>
      <c r="D551" s="533"/>
      <c r="E551" s="578"/>
      <c r="F551" s="579"/>
      <c r="G551" s="579"/>
      <c r="H551" s="579"/>
      <c r="I551" s="27" t="e">
        <f>I552+I559+I561+I566+I568+I575+I578+I589</f>
        <v>#REF!</v>
      </c>
      <c r="J551" s="27" t="e">
        <f>J552+J559+J561+J566+J568+J575+J578+J589</f>
        <v>#REF!</v>
      </c>
      <c r="K551" s="27" t="e">
        <f>K552+K559+K561+K566+K568+K575+K578+K589</f>
        <v>#REF!</v>
      </c>
      <c r="L551" s="27" t="e">
        <f>L552+L559+L561+L566+L568+L575+L578+L589</f>
        <v>#REF!</v>
      </c>
      <c r="M551" s="27" t="e">
        <f>M552+M559+M561+M566+M568+M575+M578+M589</f>
        <v>#REF!</v>
      </c>
    </row>
    <row r="552" spans="1:13" s="5" customFormat="1" ht="18" x14ac:dyDescent="0.25">
      <c r="A552" s="514" t="s">
        <v>503</v>
      </c>
      <c r="B552" s="541"/>
      <c r="C552" s="563" t="s">
        <v>392</v>
      </c>
      <c r="D552" s="630"/>
      <c r="E552" s="316"/>
      <c r="F552" s="316"/>
      <c r="G552" s="316"/>
      <c r="H552" s="575"/>
      <c r="I552" s="117">
        <f>SUM(I553:I558)</f>
        <v>379222.51999999996</v>
      </c>
      <c r="J552" s="117">
        <f>SUM(J553:J558)</f>
        <v>113713.80000000002</v>
      </c>
      <c r="K552" s="117">
        <f>SUM(K553:K558)</f>
        <v>492936.32</v>
      </c>
      <c r="L552" s="117">
        <f>SUM(L553:L558)</f>
        <v>566871.47240000009</v>
      </c>
      <c r="M552" s="117" t="e">
        <f>SUM(M553:M558)</f>
        <v>#REF!</v>
      </c>
    </row>
    <row r="553" spans="1:13" s="5" customFormat="1" ht="12.75" hidden="1" x14ac:dyDescent="0.2">
      <c r="A553" s="504" t="s">
        <v>437</v>
      </c>
      <c r="B553" s="212" t="s">
        <v>1161</v>
      </c>
      <c r="C553" s="205" t="s">
        <v>352</v>
      </c>
      <c r="D553" s="206" t="s">
        <v>39</v>
      </c>
      <c r="E553" s="255">
        <v>2</v>
      </c>
      <c r="F553" s="362">
        <v>66921.62</v>
      </c>
      <c r="G553" s="362">
        <v>20067.14</v>
      </c>
      <c r="H553" s="363">
        <f t="shared" ref="H553:H558" si="249">F553+G553</f>
        <v>86988.76</v>
      </c>
      <c r="I553" s="227">
        <f t="shared" ref="I553:I558" si="250">E553*F553</f>
        <v>133843.24</v>
      </c>
      <c r="J553" s="227">
        <f t="shared" ref="J553:J558" si="251">E553*G553</f>
        <v>40134.28</v>
      </c>
      <c r="K553" s="228">
        <f t="shared" ref="K553:K558" si="252">E553*H553</f>
        <v>173977.52</v>
      </c>
      <c r="L553" s="76">
        <f t="shared" ref="L553:L558" si="253">I553*1.12+J553*1.25</f>
        <v>200072.2788</v>
      </c>
      <c r="M553" s="229" t="e">
        <f t="shared" ref="M553:M558" si="254">K553/$K$1050*100</f>
        <v>#REF!</v>
      </c>
    </row>
    <row r="554" spans="1:13" s="5" customFormat="1" ht="12.75" hidden="1" x14ac:dyDescent="0.2">
      <c r="A554" s="482" t="s">
        <v>438</v>
      </c>
      <c r="B554" s="212" t="s">
        <v>1161</v>
      </c>
      <c r="C554" s="207" t="s">
        <v>353</v>
      </c>
      <c r="D554" s="208" t="s">
        <v>39</v>
      </c>
      <c r="E554" s="256">
        <v>2</v>
      </c>
      <c r="F554" s="188">
        <v>61344.82</v>
      </c>
      <c r="G554" s="188">
        <v>18394.88</v>
      </c>
      <c r="H554" s="363">
        <f t="shared" si="249"/>
        <v>79739.7</v>
      </c>
      <c r="I554" s="227">
        <f t="shared" si="250"/>
        <v>122689.64</v>
      </c>
      <c r="J554" s="227">
        <f t="shared" si="251"/>
        <v>36789.760000000002</v>
      </c>
      <c r="K554" s="228">
        <f t="shared" si="252"/>
        <v>159479.4</v>
      </c>
      <c r="L554" s="76">
        <f t="shared" si="253"/>
        <v>183399.59680000003</v>
      </c>
      <c r="M554" s="229" t="e">
        <f t="shared" si="254"/>
        <v>#REF!</v>
      </c>
    </row>
    <row r="555" spans="1:13" s="5" customFormat="1" ht="12.75" hidden="1" x14ac:dyDescent="0.2">
      <c r="A555" s="482" t="s">
        <v>439</v>
      </c>
      <c r="B555" s="212" t="s">
        <v>1161</v>
      </c>
      <c r="C555" s="207" t="s">
        <v>354</v>
      </c>
      <c r="D555" s="208" t="s">
        <v>39</v>
      </c>
      <c r="E555" s="256">
        <v>1</v>
      </c>
      <c r="F555" s="188">
        <v>39037.61</v>
      </c>
      <c r="G555" s="188">
        <v>11705.83</v>
      </c>
      <c r="H555" s="363">
        <f t="shared" si="249"/>
        <v>50743.44</v>
      </c>
      <c r="I555" s="227">
        <f t="shared" si="250"/>
        <v>39037.61</v>
      </c>
      <c r="J555" s="227">
        <f t="shared" si="251"/>
        <v>11705.83</v>
      </c>
      <c r="K555" s="228">
        <f t="shared" si="252"/>
        <v>50743.44</v>
      </c>
      <c r="L555" s="76">
        <f t="shared" si="253"/>
        <v>58354.4107</v>
      </c>
      <c r="M555" s="229" t="e">
        <f t="shared" si="254"/>
        <v>#REF!</v>
      </c>
    </row>
    <row r="556" spans="1:13" s="5" customFormat="1" ht="12.75" hidden="1" x14ac:dyDescent="0.2">
      <c r="A556" s="482" t="s">
        <v>440</v>
      </c>
      <c r="B556" s="212" t="s">
        <v>1161</v>
      </c>
      <c r="C556" s="207" t="s">
        <v>355</v>
      </c>
      <c r="D556" s="208" t="s">
        <v>39</v>
      </c>
      <c r="E556" s="256">
        <v>1</v>
      </c>
      <c r="F556" s="188">
        <v>27884.01</v>
      </c>
      <c r="G556" s="188">
        <v>8361.31</v>
      </c>
      <c r="H556" s="363">
        <f t="shared" si="249"/>
        <v>36245.32</v>
      </c>
      <c r="I556" s="227">
        <f t="shared" si="250"/>
        <v>27884.01</v>
      </c>
      <c r="J556" s="227">
        <f t="shared" si="251"/>
        <v>8361.31</v>
      </c>
      <c r="K556" s="228">
        <f t="shared" si="252"/>
        <v>36245.32</v>
      </c>
      <c r="L556" s="76">
        <f t="shared" si="253"/>
        <v>41681.7287</v>
      </c>
      <c r="M556" s="229" t="e">
        <f t="shared" si="254"/>
        <v>#REF!</v>
      </c>
    </row>
    <row r="557" spans="1:13" s="5" customFormat="1" ht="12.75" hidden="1" x14ac:dyDescent="0.2">
      <c r="A557" s="482" t="s">
        <v>441</v>
      </c>
      <c r="B557" s="212" t="s">
        <v>1161</v>
      </c>
      <c r="C557" s="207" t="s">
        <v>356</v>
      </c>
      <c r="D557" s="208" t="s">
        <v>39</v>
      </c>
      <c r="E557" s="256">
        <v>2</v>
      </c>
      <c r="F557" s="188">
        <v>22307.21</v>
      </c>
      <c r="G557" s="188">
        <v>6689.05</v>
      </c>
      <c r="H557" s="363">
        <f t="shared" si="249"/>
        <v>28996.26</v>
      </c>
      <c r="I557" s="227">
        <f t="shared" si="250"/>
        <v>44614.42</v>
      </c>
      <c r="J557" s="227">
        <f t="shared" si="251"/>
        <v>13378.1</v>
      </c>
      <c r="K557" s="228">
        <f t="shared" si="252"/>
        <v>57992.52</v>
      </c>
      <c r="L557" s="76">
        <f t="shared" si="253"/>
        <v>66690.775400000013</v>
      </c>
      <c r="M557" s="229" t="e">
        <f t="shared" si="254"/>
        <v>#REF!</v>
      </c>
    </row>
    <row r="558" spans="1:13" s="5" customFormat="1" ht="12.75" hidden="1" x14ac:dyDescent="0.2">
      <c r="A558" s="482" t="s">
        <v>445</v>
      </c>
      <c r="B558" s="212" t="s">
        <v>1161</v>
      </c>
      <c r="C558" s="235" t="s">
        <v>357</v>
      </c>
      <c r="D558" s="273" t="s">
        <v>39</v>
      </c>
      <c r="E558" s="274">
        <v>1</v>
      </c>
      <c r="F558" s="397">
        <v>11153.6</v>
      </c>
      <c r="G558" s="509">
        <v>3344.52</v>
      </c>
      <c r="H558" s="363">
        <f t="shared" si="249"/>
        <v>14498.12</v>
      </c>
      <c r="I558" s="227">
        <f t="shared" si="250"/>
        <v>11153.6</v>
      </c>
      <c r="J558" s="227">
        <f t="shared" si="251"/>
        <v>3344.52</v>
      </c>
      <c r="K558" s="228">
        <f t="shared" si="252"/>
        <v>14498.12</v>
      </c>
      <c r="L558" s="76">
        <f t="shared" si="253"/>
        <v>16672.682000000001</v>
      </c>
      <c r="M558" s="229" t="e">
        <f t="shared" si="254"/>
        <v>#REF!</v>
      </c>
    </row>
    <row r="559" spans="1:13" s="5" customFormat="1" ht="18" x14ac:dyDescent="0.25">
      <c r="A559" s="514" t="s">
        <v>504</v>
      </c>
      <c r="B559" s="541"/>
      <c r="C559" s="563" t="s">
        <v>394</v>
      </c>
      <c r="D559" s="631"/>
      <c r="E559" s="275"/>
      <c r="F559" s="316"/>
      <c r="G559" s="316"/>
      <c r="H559" s="575"/>
      <c r="I559" s="117">
        <f>SUM(I560:I560)</f>
        <v>13387</v>
      </c>
      <c r="J559" s="117">
        <f>SUM(J560:J560)</f>
        <v>1500</v>
      </c>
      <c r="K559" s="117">
        <f>SUM(K560:K560)</f>
        <v>14887</v>
      </c>
      <c r="L559" s="117">
        <f>SUM(L560:L560)</f>
        <v>16868.440000000002</v>
      </c>
      <c r="M559" s="117" t="e">
        <f>SUM(M560:M560)</f>
        <v>#REF!</v>
      </c>
    </row>
    <row r="560" spans="1:13" s="5" customFormat="1" ht="12.75" hidden="1" x14ac:dyDescent="0.2">
      <c r="A560" s="504" t="s">
        <v>437</v>
      </c>
      <c r="B560" s="212" t="s">
        <v>1161</v>
      </c>
      <c r="C560" s="209" t="s">
        <v>385</v>
      </c>
      <c r="D560" s="210" t="s">
        <v>39</v>
      </c>
      <c r="E560" s="257">
        <v>2</v>
      </c>
      <c r="F560" s="184">
        <v>6693.5</v>
      </c>
      <c r="G560" s="184">
        <v>750</v>
      </c>
      <c r="H560" s="363">
        <f>F560+G560</f>
        <v>7443.5</v>
      </c>
      <c r="I560" s="227">
        <f t="shared" ref="I560" si="255">E560*F560</f>
        <v>13387</v>
      </c>
      <c r="J560" s="227">
        <f t="shared" ref="J560" si="256">E560*G560</f>
        <v>1500</v>
      </c>
      <c r="K560" s="228">
        <f t="shared" ref="K560" si="257">E560*H560</f>
        <v>14887</v>
      </c>
      <c r="L560" s="76">
        <f>I560*1.12+J560*1.25</f>
        <v>16868.440000000002</v>
      </c>
      <c r="M560" s="229" t="e">
        <f>K560/$K$1050*100</f>
        <v>#REF!</v>
      </c>
    </row>
    <row r="561" spans="1:13" s="5" customFormat="1" ht="18" x14ac:dyDescent="0.25">
      <c r="A561" s="514" t="s">
        <v>505</v>
      </c>
      <c r="B561" s="541"/>
      <c r="C561" s="563" t="s">
        <v>395</v>
      </c>
      <c r="D561" s="630"/>
      <c r="E561" s="632"/>
      <c r="F561" s="316"/>
      <c r="G561" s="316"/>
      <c r="H561" s="575"/>
      <c r="I561" s="117">
        <f>SUM(I562:I565)</f>
        <v>41378.500000000007</v>
      </c>
      <c r="J561" s="117">
        <f>SUM(J562:J565)</f>
        <v>3594.21</v>
      </c>
      <c r="K561" s="117">
        <f>SUM(K562:K565)</f>
        <v>44972.709999999992</v>
      </c>
      <c r="L561" s="117">
        <f>SUM(L562:L565)</f>
        <v>50836.682500000003</v>
      </c>
      <c r="M561" s="117" t="e">
        <f>SUM(M562:M565)</f>
        <v>#REF!</v>
      </c>
    </row>
    <row r="562" spans="1:13" s="5" customFormat="1" ht="12.75" hidden="1" x14ac:dyDescent="0.2">
      <c r="A562" s="504" t="s">
        <v>437</v>
      </c>
      <c r="B562" s="212" t="s">
        <v>1161</v>
      </c>
      <c r="C562" s="211" t="s">
        <v>367</v>
      </c>
      <c r="D562" s="206" t="s">
        <v>39</v>
      </c>
      <c r="E562" s="258">
        <v>1</v>
      </c>
      <c r="F562" s="362">
        <v>15123.53</v>
      </c>
      <c r="G562" s="362">
        <v>1309.02</v>
      </c>
      <c r="H562" s="363">
        <f>F562+G562</f>
        <v>16432.55</v>
      </c>
      <c r="I562" s="227">
        <f t="shared" ref="I562:I565" si="258">E562*F562</f>
        <v>15123.53</v>
      </c>
      <c r="J562" s="227">
        <f t="shared" ref="J562:J565" si="259">E562*G562</f>
        <v>1309.02</v>
      </c>
      <c r="K562" s="228">
        <f t="shared" ref="K562:K565" si="260">E562*H562</f>
        <v>16432.55</v>
      </c>
      <c r="L562" s="76">
        <f>I562*1.12+J562*1.25</f>
        <v>18574.628600000004</v>
      </c>
      <c r="M562" s="229" t="e">
        <f>K562/$K$1050*100</f>
        <v>#REF!</v>
      </c>
    </row>
    <row r="563" spans="1:13" s="5" customFormat="1" ht="12.75" hidden="1" x14ac:dyDescent="0.2">
      <c r="A563" s="482" t="s">
        <v>438</v>
      </c>
      <c r="B563" s="212" t="s">
        <v>1161</v>
      </c>
      <c r="C563" s="212" t="s">
        <v>368</v>
      </c>
      <c r="D563" s="208" t="s">
        <v>39</v>
      </c>
      <c r="E563" s="259">
        <v>1</v>
      </c>
      <c r="F563" s="188">
        <v>4570.42</v>
      </c>
      <c r="G563" s="188">
        <v>395.6</v>
      </c>
      <c r="H563" s="363">
        <f>F563+G563</f>
        <v>4966.0200000000004</v>
      </c>
      <c r="I563" s="227">
        <f t="shared" si="258"/>
        <v>4570.42</v>
      </c>
      <c r="J563" s="227">
        <f t="shared" si="259"/>
        <v>395.6</v>
      </c>
      <c r="K563" s="228">
        <f t="shared" si="260"/>
        <v>4966.0200000000004</v>
      </c>
      <c r="L563" s="76">
        <f>I563*1.12+J563*1.25</f>
        <v>5613.3704000000007</v>
      </c>
      <c r="M563" s="229" t="e">
        <f>K563/$K$1050*100</f>
        <v>#REF!</v>
      </c>
    </row>
    <row r="564" spans="1:13" s="5" customFormat="1" ht="12.75" hidden="1" x14ac:dyDescent="0.2">
      <c r="A564" s="482" t="s">
        <v>439</v>
      </c>
      <c r="B564" s="212" t="s">
        <v>1161</v>
      </c>
      <c r="C564" s="212" t="s">
        <v>369</v>
      </c>
      <c r="D564" s="208" t="s">
        <v>39</v>
      </c>
      <c r="E564" s="256">
        <v>16</v>
      </c>
      <c r="F564" s="188">
        <v>1109.9000000000001</v>
      </c>
      <c r="G564" s="188">
        <v>96.86</v>
      </c>
      <c r="H564" s="363">
        <f>F564+G564</f>
        <v>1206.76</v>
      </c>
      <c r="I564" s="227">
        <f t="shared" si="258"/>
        <v>17758.400000000001</v>
      </c>
      <c r="J564" s="227">
        <f t="shared" si="259"/>
        <v>1549.76</v>
      </c>
      <c r="K564" s="228">
        <f t="shared" si="260"/>
        <v>19308.16</v>
      </c>
      <c r="L564" s="76">
        <f>I564*1.12+J564*1.25</f>
        <v>21826.608000000004</v>
      </c>
      <c r="M564" s="229" t="e">
        <f>K564/$K$1050*100</f>
        <v>#REF!</v>
      </c>
    </row>
    <row r="565" spans="1:13" s="5" customFormat="1" ht="12.75" hidden="1" x14ac:dyDescent="0.2">
      <c r="A565" s="482" t="s">
        <v>440</v>
      </c>
      <c r="B565" s="212" t="s">
        <v>1161</v>
      </c>
      <c r="C565" s="213" t="s">
        <v>370</v>
      </c>
      <c r="D565" s="214" t="s">
        <v>39</v>
      </c>
      <c r="E565" s="260">
        <v>17</v>
      </c>
      <c r="F565" s="509">
        <v>230.95</v>
      </c>
      <c r="G565" s="509">
        <v>19.989999999999998</v>
      </c>
      <c r="H565" s="363">
        <f>F565+G565</f>
        <v>250.94</v>
      </c>
      <c r="I565" s="227">
        <f t="shared" si="258"/>
        <v>3926.1499999999996</v>
      </c>
      <c r="J565" s="227">
        <f t="shared" si="259"/>
        <v>339.83</v>
      </c>
      <c r="K565" s="228">
        <f t="shared" si="260"/>
        <v>4265.9799999999996</v>
      </c>
      <c r="L565" s="76">
        <f>I565*1.12+J565*1.25</f>
        <v>4822.0755000000008</v>
      </c>
      <c r="M565" s="229" t="e">
        <f>K565/$K$1050*100</f>
        <v>#REF!</v>
      </c>
    </row>
    <row r="566" spans="1:13" s="5" customFormat="1" ht="18" x14ac:dyDescent="0.25">
      <c r="A566" s="514" t="s">
        <v>506</v>
      </c>
      <c r="B566" s="541"/>
      <c r="C566" s="563" t="s">
        <v>395</v>
      </c>
      <c r="D566" s="633"/>
      <c r="E566" s="634"/>
      <c r="F566" s="316"/>
      <c r="G566" s="316"/>
      <c r="H566" s="575"/>
      <c r="I566" s="117">
        <f>SUM(I567:I567)</f>
        <v>68241</v>
      </c>
      <c r="J566" s="117">
        <f>SUM(J567:J567)</f>
        <v>6399</v>
      </c>
      <c r="K566" s="117">
        <f>SUM(K567:K567)</f>
        <v>74640</v>
      </c>
      <c r="L566" s="117">
        <f>SUM(L567:L567)</f>
        <v>84428.670000000013</v>
      </c>
      <c r="M566" s="117" t="e">
        <f>SUM(M567:M567)</f>
        <v>#REF!</v>
      </c>
    </row>
    <row r="567" spans="1:13" s="5" customFormat="1" ht="12.75" hidden="1" x14ac:dyDescent="0.2">
      <c r="A567" s="504" t="s">
        <v>437</v>
      </c>
      <c r="B567" s="212" t="s">
        <v>1161</v>
      </c>
      <c r="C567" s="215" t="s">
        <v>371</v>
      </c>
      <c r="D567" s="216" t="s">
        <v>39</v>
      </c>
      <c r="E567" s="261">
        <v>3</v>
      </c>
      <c r="F567" s="184">
        <v>22747</v>
      </c>
      <c r="G567" s="184">
        <v>2133</v>
      </c>
      <c r="H567" s="363">
        <f>F567+G567</f>
        <v>24880</v>
      </c>
      <c r="I567" s="227">
        <f t="shared" ref="I567" si="261">E567*F567</f>
        <v>68241</v>
      </c>
      <c r="J567" s="227">
        <f t="shared" ref="J567" si="262">E567*G567</f>
        <v>6399</v>
      </c>
      <c r="K567" s="228">
        <f t="shared" ref="K567" si="263">E567*H567</f>
        <v>74640</v>
      </c>
      <c r="L567" s="76">
        <f>I567*1.12+J567*1.25</f>
        <v>84428.670000000013</v>
      </c>
      <c r="M567" s="229" t="e">
        <f>K567/$K$1050*100</f>
        <v>#REF!</v>
      </c>
    </row>
    <row r="568" spans="1:13" s="5" customFormat="1" ht="18" x14ac:dyDescent="0.25">
      <c r="A568" s="514" t="s">
        <v>507</v>
      </c>
      <c r="B568" s="502"/>
      <c r="C568" s="635" t="s">
        <v>396</v>
      </c>
      <c r="D568" s="630"/>
      <c r="E568" s="632"/>
      <c r="F568" s="508"/>
      <c r="G568" s="508"/>
      <c r="H568" s="617"/>
      <c r="I568" s="117">
        <f>SUM(I569:I574)</f>
        <v>9737.4499999999989</v>
      </c>
      <c r="J568" s="117">
        <f>SUM(J569:J574)</f>
        <v>1486.3799999999999</v>
      </c>
      <c r="K568" s="117">
        <f>SUM(K569:K574)</f>
        <v>11223.83</v>
      </c>
      <c r="L568" s="117">
        <f>SUM(L569:L574)</f>
        <v>14029.7875</v>
      </c>
      <c r="M568" s="117" t="e">
        <f>SUM(M569:M574)</f>
        <v>#REF!</v>
      </c>
    </row>
    <row r="569" spans="1:13" s="5" customFormat="1" ht="12.75" hidden="1" x14ac:dyDescent="0.2">
      <c r="A569" s="504" t="s">
        <v>437</v>
      </c>
      <c r="B569" s="212" t="s">
        <v>1162</v>
      </c>
      <c r="C569" s="217" t="s">
        <v>386</v>
      </c>
      <c r="D569" s="218" t="s">
        <v>39</v>
      </c>
      <c r="E569" s="262">
        <v>4</v>
      </c>
      <c r="F569" s="362">
        <v>336</v>
      </c>
      <c r="G569" s="362">
        <v>47.53</v>
      </c>
      <c r="H569" s="363">
        <f t="shared" ref="H569:H574" si="264">F569+G569</f>
        <v>383.53</v>
      </c>
      <c r="I569" s="227">
        <f t="shared" ref="I569:I574" si="265">E569*F569</f>
        <v>1344</v>
      </c>
      <c r="J569" s="227">
        <f t="shared" ref="J569:J574" si="266">E569*G569</f>
        <v>190.12</v>
      </c>
      <c r="K569" s="228">
        <f t="shared" ref="K569:K574" si="267">E569*H569</f>
        <v>1534.12</v>
      </c>
      <c r="L569" s="76">
        <f t="shared" ref="L569:L606" si="268">K569*1.25</f>
        <v>1917.6499999999999</v>
      </c>
      <c r="M569" s="229" t="e">
        <f t="shared" ref="M569:M574" si="269">K569/$K$1050*100</f>
        <v>#REF!</v>
      </c>
    </row>
    <row r="570" spans="1:13" s="5" customFormat="1" ht="12.75" hidden="1" x14ac:dyDescent="0.2">
      <c r="A570" s="482" t="s">
        <v>438</v>
      </c>
      <c r="B570" s="212" t="s">
        <v>1162</v>
      </c>
      <c r="C570" s="207" t="s">
        <v>387</v>
      </c>
      <c r="D570" s="208" t="s">
        <v>39</v>
      </c>
      <c r="E570" s="256">
        <v>4</v>
      </c>
      <c r="F570" s="188">
        <v>304</v>
      </c>
      <c r="G570" s="188">
        <v>47.03</v>
      </c>
      <c r="H570" s="363">
        <f t="shared" si="264"/>
        <v>351.03</v>
      </c>
      <c r="I570" s="227">
        <f t="shared" si="265"/>
        <v>1216</v>
      </c>
      <c r="J570" s="227">
        <f t="shared" si="266"/>
        <v>188.12</v>
      </c>
      <c r="K570" s="228">
        <f t="shared" si="267"/>
        <v>1404.12</v>
      </c>
      <c r="L570" s="76">
        <f t="shared" si="268"/>
        <v>1755.1499999999999</v>
      </c>
      <c r="M570" s="229" t="e">
        <f t="shared" si="269"/>
        <v>#REF!</v>
      </c>
    </row>
    <row r="571" spans="1:13" s="5" customFormat="1" ht="12.75" hidden="1" x14ac:dyDescent="0.2">
      <c r="A571" s="482" t="s">
        <v>439</v>
      </c>
      <c r="B571" s="212" t="s">
        <v>1162</v>
      </c>
      <c r="C571" s="207" t="s">
        <v>388</v>
      </c>
      <c r="D571" s="208" t="s">
        <v>39</v>
      </c>
      <c r="E571" s="256">
        <v>1</v>
      </c>
      <c r="F571" s="188">
        <v>384</v>
      </c>
      <c r="G571" s="188">
        <v>48.06</v>
      </c>
      <c r="H571" s="363">
        <f t="shared" si="264"/>
        <v>432.06</v>
      </c>
      <c r="I571" s="227">
        <f t="shared" si="265"/>
        <v>384</v>
      </c>
      <c r="J571" s="227">
        <f t="shared" si="266"/>
        <v>48.06</v>
      </c>
      <c r="K571" s="228">
        <f t="shared" si="267"/>
        <v>432.06</v>
      </c>
      <c r="L571" s="76">
        <f t="shared" si="268"/>
        <v>540.07500000000005</v>
      </c>
      <c r="M571" s="229" t="e">
        <f t="shared" si="269"/>
        <v>#REF!</v>
      </c>
    </row>
    <row r="572" spans="1:13" s="5" customFormat="1" ht="12.75" hidden="1" x14ac:dyDescent="0.2">
      <c r="A572" s="482" t="s">
        <v>440</v>
      </c>
      <c r="B572" s="212" t="s">
        <v>1162</v>
      </c>
      <c r="C572" s="207" t="s">
        <v>389</v>
      </c>
      <c r="D572" s="208" t="s">
        <v>39</v>
      </c>
      <c r="E572" s="256">
        <v>16</v>
      </c>
      <c r="F572" s="188">
        <v>300.8</v>
      </c>
      <c r="G572" s="188">
        <v>47.53</v>
      </c>
      <c r="H572" s="363">
        <f t="shared" si="264"/>
        <v>348.33000000000004</v>
      </c>
      <c r="I572" s="227">
        <f t="shared" si="265"/>
        <v>4812.8</v>
      </c>
      <c r="J572" s="227">
        <f t="shared" si="266"/>
        <v>760.48</v>
      </c>
      <c r="K572" s="228">
        <f t="shared" si="267"/>
        <v>5573.2800000000007</v>
      </c>
      <c r="L572" s="76">
        <f t="shared" si="268"/>
        <v>6966.6</v>
      </c>
      <c r="M572" s="229" t="e">
        <f t="shared" si="269"/>
        <v>#REF!</v>
      </c>
    </row>
    <row r="573" spans="1:13" s="5" customFormat="1" ht="12.75" hidden="1" x14ac:dyDescent="0.2">
      <c r="A573" s="482" t="s">
        <v>441</v>
      </c>
      <c r="B573" s="212" t="s">
        <v>1162</v>
      </c>
      <c r="C573" s="207" t="s">
        <v>390</v>
      </c>
      <c r="D573" s="208" t="s">
        <v>39</v>
      </c>
      <c r="E573" s="256">
        <v>35</v>
      </c>
      <c r="F573" s="188">
        <v>27.76</v>
      </c>
      <c r="G573" s="188">
        <v>4.28</v>
      </c>
      <c r="H573" s="363">
        <f t="shared" si="264"/>
        <v>32.04</v>
      </c>
      <c r="I573" s="227">
        <f t="shared" si="265"/>
        <v>971.6</v>
      </c>
      <c r="J573" s="227">
        <f t="shared" si="266"/>
        <v>149.80000000000001</v>
      </c>
      <c r="K573" s="228">
        <f t="shared" si="267"/>
        <v>1121.3999999999999</v>
      </c>
      <c r="L573" s="76">
        <f t="shared" si="268"/>
        <v>1401.7499999999998</v>
      </c>
      <c r="M573" s="229" t="e">
        <f t="shared" si="269"/>
        <v>#REF!</v>
      </c>
    </row>
    <row r="574" spans="1:13" s="5" customFormat="1" ht="12.75" hidden="1" x14ac:dyDescent="0.2">
      <c r="A574" s="482" t="s">
        <v>445</v>
      </c>
      <c r="B574" s="212" t="s">
        <v>1162</v>
      </c>
      <c r="C574" s="213" t="s">
        <v>391</v>
      </c>
      <c r="D574" s="214" t="s">
        <v>39</v>
      </c>
      <c r="E574" s="260">
        <v>35</v>
      </c>
      <c r="F574" s="509">
        <v>28.83</v>
      </c>
      <c r="G574" s="509">
        <v>4.28</v>
      </c>
      <c r="H574" s="363">
        <f t="shared" si="264"/>
        <v>33.11</v>
      </c>
      <c r="I574" s="227">
        <f t="shared" si="265"/>
        <v>1009.05</v>
      </c>
      <c r="J574" s="227">
        <f t="shared" si="266"/>
        <v>149.80000000000001</v>
      </c>
      <c r="K574" s="228">
        <f t="shared" si="267"/>
        <v>1158.8499999999999</v>
      </c>
      <c r="L574" s="76">
        <f t="shared" si="268"/>
        <v>1448.5625</v>
      </c>
      <c r="M574" s="229" t="e">
        <f t="shared" si="269"/>
        <v>#REF!</v>
      </c>
    </row>
    <row r="575" spans="1:13" s="5" customFormat="1" ht="18" x14ac:dyDescent="0.25">
      <c r="A575" s="514" t="s">
        <v>508</v>
      </c>
      <c r="B575" s="502"/>
      <c r="C575" s="636" t="s">
        <v>397</v>
      </c>
      <c r="D575" s="637"/>
      <c r="E575" s="638"/>
      <c r="F575" s="508"/>
      <c r="G575" s="508"/>
      <c r="H575" s="617"/>
      <c r="I575" s="117">
        <f>SUM(I576:I577)</f>
        <v>83081.5</v>
      </c>
      <c r="J575" s="117">
        <f>SUM(J576:J577)</f>
        <v>12794.5</v>
      </c>
      <c r="K575" s="117">
        <f>SUM(K576:K577)</f>
        <v>95875.999999999985</v>
      </c>
      <c r="L575" s="117">
        <f>SUM(L576:L577)</f>
        <v>119844.99999999999</v>
      </c>
      <c r="M575" s="117" t="e">
        <f>SUM(M576:M577)</f>
        <v>#REF!</v>
      </c>
    </row>
    <row r="576" spans="1:13" s="5" customFormat="1" ht="12.75" hidden="1" x14ac:dyDescent="0.2">
      <c r="A576" s="504" t="s">
        <v>437</v>
      </c>
      <c r="B576" s="212" t="s">
        <v>1162</v>
      </c>
      <c r="C576" s="219" t="s">
        <v>372</v>
      </c>
      <c r="D576" s="220" t="s">
        <v>40</v>
      </c>
      <c r="E576" s="263">
        <v>2000</v>
      </c>
      <c r="F576" s="362">
        <v>39.619999999999997</v>
      </c>
      <c r="G576" s="362">
        <v>6.08</v>
      </c>
      <c r="H576" s="363">
        <f>F576+G576</f>
        <v>45.699999999999996</v>
      </c>
      <c r="I576" s="227">
        <f t="shared" ref="I576:I577" si="270">E576*F576</f>
        <v>79240</v>
      </c>
      <c r="J576" s="227">
        <f t="shared" ref="J576:J577" si="271">E576*G576</f>
        <v>12160</v>
      </c>
      <c r="K576" s="228">
        <f t="shared" ref="K576:K577" si="272">E576*H576</f>
        <v>91399.999999999985</v>
      </c>
      <c r="L576" s="76">
        <f t="shared" si="268"/>
        <v>114249.99999999999</v>
      </c>
      <c r="M576" s="229" t="e">
        <f>K576/$K$1050*100</f>
        <v>#REF!</v>
      </c>
    </row>
    <row r="577" spans="1:13" s="5" customFormat="1" ht="12.75" hidden="1" x14ac:dyDescent="0.2">
      <c r="A577" s="482" t="s">
        <v>438</v>
      </c>
      <c r="B577" s="212" t="s">
        <v>1162</v>
      </c>
      <c r="C577" s="213" t="s">
        <v>373</v>
      </c>
      <c r="D577" s="214" t="s">
        <v>3</v>
      </c>
      <c r="E577" s="260">
        <v>150</v>
      </c>
      <c r="F577" s="509">
        <v>25.61</v>
      </c>
      <c r="G577" s="509">
        <v>4.2300000000000004</v>
      </c>
      <c r="H577" s="363">
        <f>F577+G577</f>
        <v>29.84</v>
      </c>
      <c r="I577" s="227">
        <f t="shared" si="270"/>
        <v>3841.5</v>
      </c>
      <c r="J577" s="227">
        <f t="shared" si="271"/>
        <v>634.50000000000011</v>
      </c>
      <c r="K577" s="228">
        <f t="shared" si="272"/>
        <v>4476</v>
      </c>
      <c r="L577" s="76">
        <f t="shared" si="268"/>
        <v>5595</v>
      </c>
      <c r="M577" s="229" t="e">
        <f>K577/$K$1050*100</f>
        <v>#REF!</v>
      </c>
    </row>
    <row r="578" spans="1:13" s="5" customFormat="1" ht="18" x14ac:dyDescent="0.25">
      <c r="A578" s="514" t="s">
        <v>509</v>
      </c>
      <c r="B578" s="502"/>
      <c r="C578" s="635" t="s">
        <v>398</v>
      </c>
      <c r="D578" s="630"/>
      <c r="E578" s="632"/>
      <c r="F578" s="508"/>
      <c r="G578" s="508"/>
      <c r="H578" s="617"/>
      <c r="I578" s="117">
        <f>SUM(I579:I588)</f>
        <v>236728.59999999998</v>
      </c>
      <c r="J578" s="117">
        <f>SUM(J579:J588)</f>
        <v>24270.619999999995</v>
      </c>
      <c r="K578" s="117">
        <f>SUM(K579:K588)</f>
        <v>260999.22</v>
      </c>
      <c r="L578" s="117">
        <f>SUM(L579:L588)</f>
        <v>326249.02500000002</v>
      </c>
      <c r="M578" s="117" t="e">
        <f>SUM(M579:M588)</f>
        <v>#REF!</v>
      </c>
    </row>
    <row r="579" spans="1:13" s="5" customFormat="1" ht="12.75" hidden="1" x14ac:dyDescent="0.2">
      <c r="A579" s="504" t="s">
        <v>437</v>
      </c>
      <c r="B579" s="212" t="s">
        <v>1162</v>
      </c>
      <c r="C579" s="217" t="s">
        <v>374</v>
      </c>
      <c r="D579" s="218" t="s">
        <v>3</v>
      </c>
      <c r="E579" s="262">
        <v>110</v>
      </c>
      <c r="F579" s="362">
        <v>484.14</v>
      </c>
      <c r="G579" s="362">
        <v>49.15</v>
      </c>
      <c r="H579" s="363">
        <f t="shared" ref="H579:H588" si="273">F579+G579</f>
        <v>533.29</v>
      </c>
      <c r="I579" s="227">
        <f t="shared" ref="I579:I588" si="274">E579*F579</f>
        <v>53255.4</v>
      </c>
      <c r="J579" s="227">
        <f t="shared" ref="J579:J588" si="275">E579*G579</f>
        <v>5406.5</v>
      </c>
      <c r="K579" s="228">
        <f t="shared" ref="K579:K588" si="276">E579*H579</f>
        <v>58661.899999999994</v>
      </c>
      <c r="L579" s="76">
        <f t="shared" si="268"/>
        <v>73327.375</v>
      </c>
      <c r="M579" s="229" t="e">
        <f t="shared" ref="M579:M588" si="277">K579/$K$1050*100</f>
        <v>#REF!</v>
      </c>
    </row>
    <row r="580" spans="1:13" s="5" customFormat="1" ht="12.75" hidden="1" x14ac:dyDescent="0.2">
      <c r="A580" s="482" t="s">
        <v>438</v>
      </c>
      <c r="B580" s="212" t="s">
        <v>1162</v>
      </c>
      <c r="C580" s="207" t="s">
        <v>375</v>
      </c>
      <c r="D580" s="208" t="s">
        <v>3</v>
      </c>
      <c r="E580" s="256">
        <v>100</v>
      </c>
      <c r="F580" s="188">
        <v>391.8</v>
      </c>
      <c r="G580" s="188">
        <v>39.770000000000003</v>
      </c>
      <c r="H580" s="363">
        <f t="shared" si="273"/>
        <v>431.57</v>
      </c>
      <c r="I580" s="227">
        <f t="shared" si="274"/>
        <v>39180</v>
      </c>
      <c r="J580" s="227">
        <f t="shared" si="275"/>
        <v>3977.0000000000005</v>
      </c>
      <c r="K580" s="228">
        <f t="shared" si="276"/>
        <v>43157</v>
      </c>
      <c r="L580" s="76">
        <f t="shared" si="268"/>
        <v>53946.25</v>
      </c>
      <c r="M580" s="229" t="e">
        <f t="shared" si="277"/>
        <v>#REF!</v>
      </c>
    </row>
    <row r="581" spans="1:13" s="5" customFormat="1" ht="12.75" hidden="1" x14ac:dyDescent="0.2">
      <c r="A581" s="482" t="s">
        <v>439</v>
      </c>
      <c r="B581" s="212" t="s">
        <v>1162</v>
      </c>
      <c r="C581" s="207" t="s">
        <v>376</v>
      </c>
      <c r="D581" s="208" t="s">
        <v>3</v>
      </c>
      <c r="E581" s="256">
        <v>60</v>
      </c>
      <c r="F581" s="188">
        <v>155.41999999999999</v>
      </c>
      <c r="G581" s="188">
        <v>15.78</v>
      </c>
      <c r="H581" s="363">
        <f t="shared" si="273"/>
        <v>171.2</v>
      </c>
      <c r="I581" s="227">
        <f t="shared" si="274"/>
        <v>9325.1999999999989</v>
      </c>
      <c r="J581" s="227">
        <f t="shared" si="275"/>
        <v>946.8</v>
      </c>
      <c r="K581" s="228">
        <f t="shared" si="276"/>
        <v>10272</v>
      </c>
      <c r="L581" s="76">
        <f t="shared" si="268"/>
        <v>12840</v>
      </c>
      <c r="M581" s="229" t="e">
        <f t="shared" si="277"/>
        <v>#REF!</v>
      </c>
    </row>
    <row r="582" spans="1:13" s="5" customFormat="1" ht="12.75" hidden="1" x14ac:dyDescent="0.2">
      <c r="A582" s="482" t="s">
        <v>440</v>
      </c>
      <c r="B582" s="212" t="s">
        <v>1162</v>
      </c>
      <c r="C582" s="207" t="s">
        <v>377</v>
      </c>
      <c r="D582" s="208" t="s">
        <v>3</v>
      </c>
      <c r="E582" s="256">
        <v>130</v>
      </c>
      <c r="F582" s="188">
        <v>131.36000000000001</v>
      </c>
      <c r="G582" s="188">
        <v>13.33</v>
      </c>
      <c r="H582" s="363">
        <f t="shared" si="273"/>
        <v>144.69000000000003</v>
      </c>
      <c r="I582" s="227">
        <f t="shared" si="274"/>
        <v>17076.800000000003</v>
      </c>
      <c r="J582" s="227">
        <f t="shared" si="275"/>
        <v>1732.9</v>
      </c>
      <c r="K582" s="228">
        <f t="shared" si="276"/>
        <v>18809.700000000004</v>
      </c>
      <c r="L582" s="76">
        <f t="shared" si="268"/>
        <v>23512.125000000007</v>
      </c>
      <c r="M582" s="229" t="e">
        <f t="shared" si="277"/>
        <v>#REF!</v>
      </c>
    </row>
    <row r="583" spans="1:13" s="5" customFormat="1" ht="12.75" hidden="1" x14ac:dyDescent="0.2">
      <c r="A583" s="482" t="s">
        <v>441</v>
      </c>
      <c r="B583" s="212" t="s">
        <v>1162</v>
      </c>
      <c r="C583" s="207" t="s">
        <v>378</v>
      </c>
      <c r="D583" s="208" t="s">
        <v>3</v>
      </c>
      <c r="E583" s="256">
        <v>350</v>
      </c>
      <c r="F583" s="188">
        <v>109.57</v>
      </c>
      <c r="G583" s="188">
        <v>11.12</v>
      </c>
      <c r="H583" s="363">
        <f t="shared" si="273"/>
        <v>120.69</v>
      </c>
      <c r="I583" s="227">
        <f t="shared" si="274"/>
        <v>38349.5</v>
      </c>
      <c r="J583" s="227">
        <f t="shared" si="275"/>
        <v>3891.9999999999995</v>
      </c>
      <c r="K583" s="228">
        <f t="shared" si="276"/>
        <v>42241.5</v>
      </c>
      <c r="L583" s="76">
        <f t="shared" si="268"/>
        <v>52801.875</v>
      </c>
      <c r="M583" s="229" t="e">
        <f t="shared" si="277"/>
        <v>#REF!</v>
      </c>
    </row>
    <row r="584" spans="1:13" s="5" customFormat="1" ht="12.75" hidden="1" x14ac:dyDescent="0.2">
      <c r="A584" s="482" t="s">
        <v>445</v>
      </c>
      <c r="B584" s="212" t="s">
        <v>1162</v>
      </c>
      <c r="C584" s="207" t="s">
        <v>379</v>
      </c>
      <c r="D584" s="208" t="s">
        <v>3</v>
      </c>
      <c r="E584" s="256">
        <v>400</v>
      </c>
      <c r="F584" s="188">
        <v>63.08</v>
      </c>
      <c r="G584" s="188">
        <v>6.4</v>
      </c>
      <c r="H584" s="363">
        <f t="shared" si="273"/>
        <v>69.48</v>
      </c>
      <c r="I584" s="227">
        <f t="shared" si="274"/>
        <v>25232</v>
      </c>
      <c r="J584" s="227">
        <f t="shared" si="275"/>
        <v>2560</v>
      </c>
      <c r="K584" s="228">
        <f t="shared" si="276"/>
        <v>27792</v>
      </c>
      <c r="L584" s="76">
        <f t="shared" si="268"/>
        <v>34740</v>
      </c>
      <c r="M584" s="229" t="e">
        <f t="shared" si="277"/>
        <v>#REF!</v>
      </c>
    </row>
    <row r="585" spans="1:13" s="5" customFormat="1" ht="12.75" hidden="1" x14ac:dyDescent="0.2">
      <c r="A585" s="482" t="s">
        <v>446</v>
      </c>
      <c r="B585" s="212" t="s">
        <v>1162</v>
      </c>
      <c r="C585" s="207" t="s">
        <v>380</v>
      </c>
      <c r="D585" s="208" t="s">
        <v>3</v>
      </c>
      <c r="E585" s="256">
        <v>200</v>
      </c>
      <c r="F585" s="188">
        <v>85.84</v>
      </c>
      <c r="G585" s="188">
        <v>8.7100000000000009</v>
      </c>
      <c r="H585" s="363">
        <f t="shared" si="273"/>
        <v>94.550000000000011</v>
      </c>
      <c r="I585" s="227">
        <f t="shared" si="274"/>
        <v>17168</v>
      </c>
      <c r="J585" s="227">
        <f t="shared" si="275"/>
        <v>1742.0000000000002</v>
      </c>
      <c r="K585" s="228">
        <f t="shared" si="276"/>
        <v>18910.000000000004</v>
      </c>
      <c r="L585" s="76">
        <f t="shared" si="268"/>
        <v>23637.500000000004</v>
      </c>
      <c r="M585" s="229" t="e">
        <f t="shared" si="277"/>
        <v>#REF!</v>
      </c>
    </row>
    <row r="586" spans="1:13" s="5" customFormat="1" ht="12.75" hidden="1" x14ac:dyDescent="0.2">
      <c r="A586" s="482" t="s">
        <v>447</v>
      </c>
      <c r="B586" s="212" t="s">
        <v>1162</v>
      </c>
      <c r="C586" s="207" t="s">
        <v>381</v>
      </c>
      <c r="D586" s="208" t="s">
        <v>3</v>
      </c>
      <c r="E586" s="256">
        <v>110</v>
      </c>
      <c r="F586" s="188">
        <v>39.99</v>
      </c>
      <c r="G586" s="188">
        <v>4.0599999999999996</v>
      </c>
      <c r="H586" s="363">
        <f t="shared" si="273"/>
        <v>44.050000000000004</v>
      </c>
      <c r="I586" s="227">
        <f t="shared" si="274"/>
        <v>4398.9000000000005</v>
      </c>
      <c r="J586" s="227">
        <f t="shared" si="275"/>
        <v>446.59999999999997</v>
      </c>
      <c r="K586" s="228">
        <f t="shared" si="276"/>
        <v>4845.5000000000009</v>
      </c>
      <c r="L586" s="76">
        <f t="shared" si="268"/>
        <v>6056.8750000000009</v>
      </c>
      <c r="M586" s="229" t="e">
        <f t="shared" si="277"/>
        <v>#REF!</v>
      </c>
    </row>
    <row r="587" spans="1:13" s="5" customFormat="1" ht="12.75" hidden="1" x14ac:dyDescent="0.2">
      <c r="A587" s="482" t="s">
        <v>448</v>
      </c>
      <c r="B587" s="212" t="s">
        <v>1161</v>
      </c>
      <c r="C587" s="207" t="s">
        <v>382</v>
      </c>
      <c r="D587" s="208" t="s">
        <v>39</v>
      </c>
      <c r="E587" s="256">
        <v>61</v>
      </c>
      <c r="F587" s="188">
        <v>185</v>
      </c>
      <c r="G587" s="188">
        <v>28.02</v>
      </c>
      <c r="H587" s="363">
        <f t="shared" si="273"/>
        <v>213.02</v>
      </c>
      <c r="I587" s="227">
        <f t="shared" si="274"/>
        <v>11285</v>
      </c>
      <c r="J587" s="227">
        <f t="shared" si="275"/>
        <v>1709.22</v>
      </c>
      <c r="K587" s="228">
        <f t="shared" si="276"/>
        <v>12994.220000000001</v>
      </c>
      <c r="L587" s="76">
        <f t="shared" si="268"/>
        <v>16242.775000000001</v>
      </c>
      <c r="M587" s="229" t="e">
        <f t="shared" si="277"/>
        <v>#REF!</v>
      </c>
    </row>
    <row r="588" spans="1:13" s="5" customFormat="1" ht="12.75" hidden="1" x14ac:dyDescent="0.2">
      <c r="A588" s="482" t="s">
        <v>449</v>
      </c>
      <c r="B588" s="212" t="s">
        <v>1161</v>
      </c>
      <c r="C588" s="213" t="s">
        <v>383</v>
      </c>
      <c r="D588" s="214" t="s">
        <v>40</v>
      </c>
      <c r="E588" s="260">
        <v>90</v>
      </c>
      <c r="F588" s="509">
        <v>238.42</v>
      </c>
      <c r="G588" s="509">
        <v>20.64</v>
      </c>
      <c r="H588" s="363">
        <f t="shared" si="273"/>
        <v>259.06</v>
      </c>
      <c r="I588" s="227">
        <f t="shared" si="274"/>
        <v>21457.8</v>
      </c>
      <c r="J588" s="227">
        <f t="shared" si="275"/>
        <v>1857.6000000000001</v>
      </c>
      <c r="K588" s="228">
        <f t="shared" si="276"/>
        <v>23315.4</v>
      </c>
      <c r="L588" s="76">
        <f t="shared" si="268"/>
        <v>29144.25</v>
      </c>
      <c r="M588" s="229" t="e">
        <f t="shared" si="277"/>
        <v>#REF!</v>
      </c>
    </row>
    <row r="589" spans="1:13" s="5" customFormat="1" ht="18" x14ac:dyDescent="0.25">
      <c r="A589" s="514" t="s">
        <v>510</v>
      </c>
      <c r="B589" s="502"/>
      <c r="C589" s="635" t="s">
        <v>399</v>
      </c>
      <c r="D589" s="630"/>
      <c r="E589" s="632"/>
      <c r="F589" s="508"/>
      <c r="G589" s="508"/>
      <c r="H589" s="617"/>
      <c r="I589" s="117" t="e">
        <f>SUM(I590:I592)</f>
        <v>#REF!</v>
      </c>
      <c r="J589" s="117" t="e">
        <f>SUM(J590:J592)</f>
        <v>#REF!</v>
      </c>
      <c r="K589" s="117" t="e">
        <f>SUM(K590:K592)</f>
        <v>#REF!</v>
      </c>
      <c r="L589" s="117" t="e">
        <f>SUM(L590:L592)</f>
        <v>#REF!</v>
      </c>
      <c r="M589" s="117" t="e">
        <f>SUM(M590:M592)</f>
        <v>#REF!</v>
      </c>
    </row>
    <row r="590" spans="1:13" s="5" customFormat="1" ht="12.75" hidden="1" x14ac:dyDescent="0.2">
      <c r="A590" s="504" t="s">
        <v>437</v>
      </c>
      <c r="B590" s="212" t="s">
        <v>1113</v>
      </c>
      <c r="C590" s="217" t="s">
        <v>384</v>
      </c>
      <c r="D590" s="218" t="s">
        <v>39</v>
      </c>
      <c r="E590" s="262">
        <v>18</v>
      </c>
      <c r="F590" s="184" t="e">
        <f>#REF!</f>
        <v>#REF!</v>
      </c>
      <c r="G590" s="362" t="e">
        <f>#REF!</f>
        <v>#REF!</v>
      </c>
      <c r="H590" s="363" t="e">
        <f>F590+G590</f>
        <v>#REF!</v>
      </c>
      <c r="I590" s="227" t="e">
        <f t="shared" ref="I590:I592" si="278">E590*F590</f>
        <v>#REF!</v>
      </c>
      <c r="J590" s="227" t="e">
        <f t="shared" ref="J590:J592" si="279">E590*G590</f>
        <v>#REF!</v>
      </c>
      <c r="K590" s="228" t="e">
        <f t="shared" ref="K590:K592" si="280">E590*H590</f>
        <v>#REF!</v>
      </c>
      <c r="L590" s="76" t="e">
        <f t="shared" si="268"/>
        <v>#REF!</v>
      </c>
      <c r="M590" s="229" t="e">
        <f>K590/$K$1050*100</f>
        <v>#REF!</v>
      </c>
    </row>
    <row r="591" spans="1:13" s="5" customFormat="1" ht="12.75" hidden="1" x14ac:dyDescent="0.2">
      <c r="A591" s="482" t="s">
        <v>438</v>
      </c>
      <c r="B591" s="457" t="s">
        <v>1244</v>
      </c>
      <c r="C591" s="795" t="s">
        <v>1242</v>
      </c>
      <c r="D591" s="796" t="s">
        <v>3</v>
      </c>
      <c r="E591" s="306">
        <v>85</v>
      </c>
      <c r="F591" s="188" t="e">
        <f>#REF!</f>
        <v>#REF!</v>
      </c>
      <c r="G591" s="188" t="e">
        <f>#REF!</f>
        <v>#REF!</v>
      </c>
      <c r="H591" s="400" t="e">
        <f>F591+G591</f>
        <v>#REF!</v>
      </c>
      <c r="I591" s="227" t="e">
        <f t="shared" si="278"/>
        <v>#REF!</v>
      </c>
      <c r="J591" s="227" t="e">
        <f t="shared" si="279"/>
        <v>#REF!</v>
      </c>
      <c r="K591" s="228" t="e">
        <f t="shared" si="280"/>
        <v>#REF!</v>
      </c>
      <c r="L591" s="76" t="e">
        <f t="shared" si="268"/>
        <v>#REF!</v>
      </c>
      <c r="M591" s="229" t="e">
        <f>K591/$K$1050*100</f>
        <v>#REF!</v>
      </c>
    </row>
    <row r="592" spans="1:13" s="5" customFormat="1" ht="12.75" hidden="1" x14ac:dyDescent="0.2">
      <c r="A592" s="482" t="s">
        <v>439</v>
      </c>
      <c r="B592" s="457" t="s">
        <v>1245</v>
      </c>
      <c r="C592" s="795" t="s">
        <v>1241</v>
      </c>
      <c r="D592" s="796" t="s">
        <v>3</v>
      </c>
      <c r="E592" s="306">
        <v>800</v>
      </c>
      <c r="F592" s="188" t="e">
        <f>#REF!</f>
        <v>#REF!</v>
      </c>
      <c r="G592" s="188" t="e">
        <f>#REF!</f>
        <v>#REF!</v>
      </c>
      <c r="H592" s="363" t="e">
        <f>F592+G592</f>
        <v>#REF!</v>
      </c>
      <c r="I592" s="227" t="e">
        <f t="shared" si="278"/>
        <v>#REF!</v>
      </c>
      <c r="J592" s="227" t="e">
        <f t="shared" si="279"/>
        <v>#REF!</v>
      </c>
      <c r="K592" s="228" t="e">
        <f t="shared" si="280"/>
        <v>#REF!</v>
      </c>
      <c r="L592" s="76" t="e">
        <f t="shared" si="268"/>
        <v>#REF!</v>
      </c>
      <c r="M592" s="229" t="e">
        <f>K592/$K$1050*100</f>
        <v>#REF!</v>
      </c>
    </row>
    <row r="593" spans="1:13" s="5" customFormat="1" ht="18" x14ac:dyDescent="0.25">
      <c r="A593" s="469" t="s">
        <v>511</v>
      </c>
      <c r="B593" s="470"/>
      <c r="C593" s="639" t="s">
        <v>803</v>
      </c>
      <c r="D593" s="472"/>
      <c r="E593" s="473"/>
      <c r="F593" s="535"/>
      <c r="G593" s="535"/>
      <c r="H593" s="535"/>
      <c r="I593" s="480" t="e">
        <f>SUM(I594:I600)</f>
        <v>#REF!</v>
      </c>
      <c r="J593" s="480" t="e">
        <f>SUM(J594:J600)</f>
        <v>#REF!</v>
      </c>
      <c r="K593" s="480" t="e">
        <f>SUM(K594:K600)</f>
        <v>#REF!</v>
      </c>
      <c r="L593" s="480" t="e">
        <f>SUM(L594:L600)</f>
        <v>#REF!</v>
      </c>
      <c r="M593" s="480" t="e">
        <f>SUM(M594:M600)</f>
        <v>#REF!</v>
      </c>
    </row>
    <row r="594" spans="1:13" s="5" customFormat="1" hidden="1" x14ac:dyDescent="0.2">
      <c r="A594" s="504" t="s">
        <v>437</v>
      </c>
      <c r="B594" s="640" t="s">
        <v>58</v>
      </c>
      <c r="C594" s="641" t="s">
        <v>805</v>
      </c>
      <c r="D594" s="77" t="s">
        <v>5</v>
      </c>
      <c r="E594" s="306">
        <v>2</v>
      </c>
      <c r="F594" s="642">
        <v>128.47999999999999</v>
      </c>
      <c r="G594" s="643">
        <v>9.3800000000000008</v>
      </c>
      <c r="H594" s="185">
        <f t="shared" ref="H594:H600" si="281">F594+G594</f>
        <v>137.85999999999999</v>
      </c>
      <c r="I594" s="185">
        <f>E594*F594</f>
        <v>256.95999999999998</v>
      </c>
      <c r="J594" s="185">
        <f>E594*G594</f>
        <v>18.760000000000002</v>
      </c>
      <c r="K594" s="76">
        <f>E594*H594</f>
        <v>275.71999999999997</v>
      </c>
      <c r="L594" s="76">
        <f t="shared" si="268"/>
        <v>344.65</v>
      </c>
      <c r="M594" s="229" t="e">
        <f t="shared" ref="M594:M600" si="282">K594/$K$1050*100</f>
        <v>#REF!</v>
      </c>
    </row>
    <row r="595" spans="1:13" s="5" customFormat="1" ht="12.75" hidden="1" x14ac:dyDescent="0.2">
      <c r="A595" s="482" t="s">
        <v>438</v>
      </c>
      <c r="B595" s="457" t="s">
        <v>1217</v>
      </c>
      <c r="C595" s="130" t="s">
        <v>806</v>
      </c>
      <c r="D595" s="77" t="s">
        <v>5</v>
      </c>
      <c r="E595" s="306">
        <v>88</v>
      </c>
      <c r="F595" s="307" t="e">
        <f>#REF!</f>
        <v>#REF!</v>
      </c>
      <c r="G595" s="74" t="e">
        <f>#REF!</f>
        <v>#REF!</v>
      </c>
      <c r="H595" s="74" t="e">
        <f t="shared" si="281"/>
        <v>#REF!</v>
      </c>
      <c r="I595" s="227" t="e">
        <f t="shared" ref="I595:I596" si="283">E595*F595</f>
        <v>#REF!</v>
      </c>
      <c r="J595" s="227" t="e">
        <f t="shared" ref="J595:J596" si="284">E595*G595</f>
        <v>#REF!</v>
      </c>
      <c r="K595" s="228" t="e">
        <f t="shared" ref="K595:K596" si="285">E595*H595</f>
        <v>#REF!</v>
      </c>
      <c r="L595" s="76" t="e">
        <f t="shared" si="268"/>
        <v>#REF!</v>
      </c>
      <c r="M595" s="229" t="e">
        <f t="shared" si="282"/>
        <v>#REF!</v>
      </c>
    </row>
    <row r="596" spans="1:13" s="5" customFormat="1" ht="12.75" hidden="1" x14ac:dyDescent="0.2">
      <c r="A596" s="482" t="s">
        <v>439</v>
      </c>
      <c r="B596" s="303" t="s">
        <v>1217</v>
      </c>
      <c r="C596" s="130" t="s">
        <v>807</v>
      </c>
      <c r="D596" s="77" t="s">
        <v>5</v>
      </c>
      <c r="E596" s="306">
        <v>109</v>
      </c>
      <c r="F596" s="307" t="e">
        <f>#REF!</f>
        <v>#REF!</v>
      </c>
      <c r="G596" s="74" t="e">
        <f>#REF!</f>
        <v>#REF!</v>
      </c>
      <c r="H596" s="74" t="e">
        <f t="shared" si="281"/>
        <v>#REF!</v>
      </c>
      <c r="I596" s="227" t="e">
        <f t="shared" si="283"/>
        <v>#REF!</v>
      </c>
      <c r="J596" s="227" t="e">
        <f t="shared" si="284"/>
        <v>#REF!</v>
      </c>
      <c r="K596" s="228" t="e">
        <f t="shared" si="285"/>
        <v>#REF!</v>
      </c>
      <c r="L596" s="76" t="e">
        <f t="shared" si="268"/>
        <v>#REF!</v>
      </c>
      <c r="M596" s="229" t="e">
        <f t="shared" si="282"/>
        <v>#REF!</v>
      </c>
    </row>
    <row r="597" spans="1:13" s="5" customFormat="1" ht="12.75" hidden="1" x14ac:dyDescent="0.2">
      <c r="A597" s="482" t="s">
        <v>440</v>
      </c>
      <c r="B597" s="399" t="s">
        <v>1181</v>
      </c>
      <c r="C597" s="366" t="s">
        <v>808</v>
      </c>
      <c r="D597" s="77" t="s">
        <v>15</v>
      </c>
      <c r="E597" s="306">
        <v>81</v>
      </c>
      <c r="F597" s="644" t="e">
        <f>#REF!</f>
        <v>#REF!</v>
      </c>
      <c r="G597" s="228" t="e">
        <f>#REF!</f>
        <v>#REF!</v>
      </c>
      <c r="H597" s="227" t="e">
        <f t="shared" si="281"/>
        <v>#REF!</v>
      </c>
      <c r="I597" s="227" t="e">
        <f>E597*F597</f>
        <v>#REF!</v>
      </c>
      <c r="J597" s="227" t="e">
        <f>E597*G597</f>
        <v>#REF!</v>
      </c>
      <c r="K597" s="228" t="e">
        <f>E597*H597</f>
        <v>#REF!</v>
      </c>
      <c r="L597" s="76" t="e">
        <f t="shared" si="268"/>
        <v>#REF!</v>
      </c>
      <c r="M597" s="229" t="e">
        <f t="shared" si="282"/>
        <v>#REF!</v>
      </c>
    </row>
    <row r="598" spans="1:13" s="5" customFormat="1" ht="12.75" hidden="1" x14ac:dyDescent="0.2">
      <c r="A598" s="482" t="s">
        <v>441</v>
      </c>
      <c r="B598" s="388" t="s">
        <v>1182</v>
      </c>
      <c r="C598" s="389" t="s">
        <v>811</v>
      </c>
      <c r="D598" s="361" t="s">
        <v>15</v>
      </c>
      <c r="E598" s="256">
        <v>145</v>
      </c>
      <c r="F598" s="645" t="e">
        <f>#REF!</f>
        <v>#REF!</v>
      </c>
      <c r="G598" s="397" t="e">
        <f>#REF!</f>
        <v>#REF!</v>
      </c>
      <c r="H598" s="227" t="e">
        <f t="shared" si="281"/>
        <v>#REF!</v>
      </c>
      <c r="I598" s="227" t="e">
        <f>E598*F598</f>
        <v>#REF!</v>
      </c>
      <c r="J598" s="227" t="e">
        <f>E598*G598</f>
        <v>#REF!</v>
      </c>
      <c r="K598" s="228" t="e">
        <f>E598*H598</f>
        <v>#REF!</v>
      </c>
      <c r="L598" s="76" t="e">
        <f t="shared" si="268"/>
        <v>#REF!</v>
      </c>
      <c r="M598" s="229" t="e">
        <f t="shared" si="282"/>
        <v>#REF!</v>
      </c>
    </row>
    <row r="599" spans="1:13" s="5" customFormat="1" ht="12.75" hidden="1" x14ac:dyDescent="0.2">
      <c r="A599" s="482" t="s">
        <v>445</v>
      </c>
      <c r="B599" s="388" t="s">
        <v>1183</v>
      </c>
      <c r="C599" s="646" t="s">
        <v>809</v>
      </c>
      <c r="D599" s="361" t="s">
        <v>15</v>
      </c>
      <c r="E599" s="256">
        <v>200</v>
      </c>
      <c r="F599" s="397" t="e">
        <f>#REF!</f>
        <v>#REF!</v>
      </c>
      <c r="G599" s="397" t="e">
        <f>#REF!</f>
        <v>#REF!</v>
      </c>
      <c r="H599" s="227" t="e">
        <f t="shared" si="281"/>
        <v>#REF!</v>
      </c>
      <c r="I599" s="227" t="e">
        <f>E599*F599</f>
        <v>#REF!</v>
      </c>
      <c r="J599" s="227" t="e">
        <f>E599*G599</f>
        <v>#REF!</v>
      </c>
      <c r="K599" s="228" t="e">
        <f>E599*H599</f>
        <v>#REF!</v>
      </c>
      <c r="L599" s="76" t="e">
        <f t="shared" si="268"/>
        <v>#REF!</v>
      </c>
      <c r="M599" s="229" t="e">
        <f t="shared" si="282"/>
        <v>#REF!</v>
      </c>
    </row>
    <row r="600" spans="1:13" s="5" customFormat="1" hidden="1" x14ac:dyDescent="0.2">
      <c r="A600" s="482" t="s">
        <v>446</v>
      </c>
      <c r="B600" s="388" t="s">
        <v>1184</v>
      </c>
      <c r="C600" s="647" t="s">
        <v>810</v>
      </c>
      <c r="D600" s="361" t="s">
        <v>15</v>
      </c>
      <c r="E600" s="264">
        <v>744</v>
      </c>
      <c r="F600" s="648" t="e">
        <f>#REF!</f>
        <v>#REF!</v>
      </c>
      <c r="G600" s="649" t="e">
        <f>#REF!</f>
        <v>#REF!</v>
      </c>
      <c r="H600" s="227" t="e">
        <f t="shared" si="281"/>
        <v>#REF!</v>
      </c>
      <c r="I600" s="227" t="e">
        <f>E600*F600</f>
        <v>#REF!</v>
      </c>
      <c r="J600" s="227" t="e">
        <f>E600*G600</f>
        <v>#REF!</v>
      </c>
      <c r="K600" s="228" t="e">
        <f>E600*H600</f>
        <v>#REF!</v>
      </c>
      <c r="L600" s="76" t="e">
        <f t="shared" si="268"/>
        <v>#REF!</v>
      </c>
      <c r="M600" s="229" t="e">
        <f t="shared" si="282"/>
        <v>#REF!</v>
      </c>
    </row>
    <row r="601" spans="1:13" s="5" customFormat="1" ht="20.100000000000001" customHeight="1" x14ac:dyDescent="0.25">
      <c r="A601" s="469" t="s">
        <v>804</v>
      </c>
      <c r="B601" s="470"/>
      <c r="C601" s="639" t="s">
        <v>155</v>
      </c>
      <c r="D601" s="472"/>
      <c r="E601" s="473"/>
      <c r="F601" s="535"/>
      <c r="G601" s="535"/>
      <c r="H601" s="535"/>
      <c r="I601" s="480" t="e">
        <f>SUM(I602:I606)</f>
        <v>#REF!</v>
      </c>
      <c r="J601" s="480" t="e">
        <f>SUM(J602:J606)</f>
        <v>#REF!</v>
      </c>
      <c r="K601" s="480" t="e">
        <f>SUM(K602:K606)</f>
        <v>#REF!</v>
      </c>
      <c r="L601" s="480" t="e">
        <f>SUM(L602:L606)</f>
        <v>#REF!</v>
      </c>
      <c r="M601" s="480" t="e">
        <f>SUM(M602:M606)</f>
        <v>#REF!</v>
      </c>
    </row>
    <row r="602" spans="1:13" s="5" customFormat="1" hidden="1" x14ac:dyDescent="0.2">
      <c r="A602" s="504" t="s">
        <v>437</v>
      </c>
      <c r="B602" s="650" t="s">
        <v>205</v>
      </c>
      <c r="C602" s="651" t="s">
        <v>6</v>
      </c>
      <c r="D602" s="652" t="s">
        <v>126</v>
      </c>
      <c r="E602" s="653">
        <v>3103</v>
      </c>
      <c r="F602" s="654">
        <v>0.4</v>
      </c>
      <c r="G602" s="655">
        <v>2.66</v>
      </c>
      <c r="H602" s="185">
        <f>F602+G602</f>
        <v>3.06</v>
      </c>
      <c r="I602" s="185">
        <f>E602*F602</f>
        <v>1241.2</v>
      </c>
      <c r="J602" s="185">
        <f>E602*G602</f>
        <v>8253.98</v>
      </c>
      <c r="K602" s="76">
        <f>E602*H602</f>
        <v>9495.18</v>
      </c>
      <c r="L602" s="76">
        <f t="shared" si="268"/>
        <v>11868.975</v>
      </c>
      <c r="M602" s="229" t="e">
        <f>K602/$K$1050*100</f>
        <v>#REF!</v>
      </c>
    </row>
    <row r="603" spans="1:13" s="5" customFormat="1" ht="12.75" hidden="1" x14ac:dyDescent="0.2">
      <c r="A603" s="482" t="s">
        <v>438</v>
      </c>
      <c r="B603" s="457" t="s">
        <v>1221</v>
      </c>
      <c r="C603" s="78" t="s">
        <v>1204</v>
      </c>
      <c r="D603" s="138" t="s">
        <v>5</v>
      </c>
      <c r="E603" s="266">
        <v>450</v>
      </c>
      <c r="F603" s="160" t="e">
        <f>#REF!</f>
        <v>#REF!</v>
      </c>
      <c r="G603" s="160" t="e">
        <f>#REF!</f>
        <v>#REF!</v>
      </c>
      <c r="H603" s="74" t="e">
        <f>F603+G603</f>
        <v>#REF!</v>
      </c>
      <c r="I603" s="227" t="e">
        <f t="shared" ref="I603:I604" si="286">E603*F603</f>
        <v>#REF!</v>
      </c>
      <c r="J603" s="227" t="e">
        <f t="shared" ref="J603:J604" si="287">E603*G603</f>
        <v>#REF!</v>
      </c>
      <c r="K603" s="228" t="e">
        <f t="shared" ref="K603:K604" si="288">E603*H603</f>
        <v>#REF!</v>
      </c>
      <c r="L603" s="76" t="e">
        <f t="shared" si="268"/>
        <v>#REF!</v>
      </c>
      <c r="M603" s="229" t="e">
        <f>K603/$K$1050*100</f>
        <v>#REF!</v>
      </c>
    </row>
    <row r="604" spans="1:13" s="5" customFormat="1" ht="12.75" hidden="1" x14ac:dyDescent="0.2">
      <c r="A604" s="482" t="s">
        <v>439</v>
      </c>
      <c r="B604" s="388" t="s">
        <v>187</v>
      </c>
      <c r="C604" s="78" t="s">
        <v>231</v>
      </c>
      <c r="D604" s="138" t="s">
        <v>228</v>
      </c>
      <c r="E604" s="266">
        <v>1</v>
      </c>
      <c r="F604" s="160" t="e">
        <f>#REF!</f>
        <v>#REF!</v>
      </c>
      <c r="G604" s="160" t="e">
        <f>#REF!</f>
        <v>#REF!</v>
      </c>
      <c r="H604" s="74" t="e">
        <f>F604+G604</f>
        <v>#REF!</v>
      </c>
      <c r="I604" s="227" t="e">
        <f t="shared" si="286"/>
        <v>#REF!</v>
      </c>
      <c r="J604" s="227" t="e">
        <f t="shared" si="287"/>
        <v>#REF!</v>
      </c>
      <c r="K604" s="228" t="e">
        <f t="shared" si="288"/>
        <v>#REF!</v>
      </c>
      <c r="L604" s="76" t="e">
        <f t="shared" si="268"/>
        <v>#REF!</v>
      </c>
      <c r="M604" s="229" t="e">
        <f>K604/$K$1050*100</f>
        <v>#REF!</v>
      </c>
    </row>
    <row r="605" spans="1:13" s="5" customFormat="1" ht="12.75" hidden="1" x14ac:dyDescent="0.2">
      <c r="A605" s="482" t="s">
        <v>440</v>
      </c>
      <c r="B605" s="399" t="s">
        <v>1221</v>
      </c>
      <c r="C605" s="389" t="s">
        <v>13</v>
      </c>
      <c r="D605" s="656" t="s">
        <v>15</v>
      </c>
      <c r="E605" s="657">
        <v>1</v>
      </c>
      <c r="F605" s="188" t="e">
        <f>#REF!</f>
        <v>#REF!</v>
      </c>
      <c r="G605" s="188" t="e">
        <f>#REF!</f>
        <v>#REF!</v>
      </c>
      <c r="H605" s="74" t="e">
        <f>F605+G605</f>
        <v>#REF!</v>
      </c>
      <c r="I605" s="227" t="e">
        <f>E605*F605</f>
        <v>#REF!</v>
      </c>
      <c r="J605" s="227" t="e">
        <f>E605*G605</f>
        <v>#REF!</v>
      </c>
      <c r="K605" s="228" t="e">
        <f>E605*H605</f>
        <v>#REF!</v>
      </c>
      <c r="L605" s="76" t="e">
        <f t="shared" si="268"/>
        <v>#REF!</v>
      </c>
      <c r="M605" s="229" t="e">
        <f>K605/$K$1050*100</f>
        <v>#REF!</v>
      </c>
    </row>
    <row r="606" spans="1:13" s="5" customFormat="1" hidden="1" x14ac:dyDescent="0.2">
      <c r="A606" s="482" t="s">
        <v>441</v>
      </c>
      <c r="B606" s="399" t="s">
        <v>1222</v>
      </c>
      <c r="C606" s="647" t="s">
        <v>156</v>
      </c>
      <c r="D606" s="658" t="s">
        <v>15</v>
      </c>
      <c r="E606" s="659">
        <v>1</v>
      </c>
      <c r="F606" s="648" t="s">
        <v>1223</v>
      </c>
      <c r="G606" s="649" t="e">
        <f>#REF!</f>
        <v>#REF!</v>
      </c>
      <c r="H606" s="660" t="e">
        <f>G606</f>
        <v>#REF!</v>
      </c>
      <c r="I606" s="661"/>
      <c r="J606" s="661" t="e">
        <f>E606*G606</f>
        <v>#REF!</v>
      </c>
      <c r="K606" s="662" t="e">
        <f>E606*H606</f>
        <v>#REF!</v>
      </c>
      <c r="L606" s="76" t="e">
        <f t="shared" si="268"/>
        <v>#REF!</v>
      </c>
      <c r="M606" s="663" t="e">
        <f>K606/$K$1050*100</f>
        <v>#REF!</v>
      </c>
    </row>
    <row r="607" spans="1:13" s="5" customFormat="1" ht="23.25" x14ac:dyDescent="0.35">
      <c r="A607" s="328">
        <v>3</v>
      </c>
      <c r="B607" s="664"/>
      <c r="C607" s="665" t="s">
        <v>525</v>
      </c>
      <c r="D607" s="666"/>
      <c r="E607" s="667"/>
      <c r="F607" s="668"/>
      <c r="G607" s="669"/>
      <c r="H607" s="669"/>
      <c r="I607" s="670" t="e">
        <f>I608+I615+I620+I630+I637++I719+I721</f>
        <v>#REF!</v>
      </c>
      <c r="J607" s="670" t="e">
        <f>J608+J615+J620+J630+J637++J719+J721</f>
        <v>#REF!</v>
      </c>
      <c r="K607" s="670" t="e">
        <f>K608+K615+K620+K630+K637++K719+K721</f>
        <v>#REF!</v>
      </c>
      <c r="L607" s="670" t="e">
        <f>L608+L615+L620+L630+L637++L719+L721</f>
        <v>#REF!</v>
      </c>
      <c r="M607" s="339" t="e">
        <f t="shared" ref="M607:M614" si="289">K607/$K$1050*100</f>
        <v>#REF!</v>
      </c>
    </row>
    <row r="608" spans="1:13" s="5" customFormat="1" ht="20.25" x14ac:dyDescent="0.3">
      <c r="A608" s="375" t="s">
        <v>66</v>
      </c>
      <c r="B608" s="376"/>
      <c r="C608" s="671" t="s">
        <v>19</v>
      </c>
      <c r="D608" s="672"/>
      <c r="E608" s="673"/>
      <c r="F608" s="674"/>
      <c r="G608" s="674"/>
      <c r="H608" s="675"/>
      <c r="I608" s="118">
        <f>SUM(I609:I614)</f>
        <v>0</v>
      </c>
      <c r="J608" s="118">
        <f>SUM(J609:J614)</f>
        <v>77057.47</v>
      </c>
      <c r="K608" s="118">
        <f>SUM(K609:K614)</f>
        <v>77057.47</v>
      </c>
      <c r="L608" s="118">
        <f>SUM(L609:L614)</f>
        <v>96321.837499999994</v>
      </c>
      <c r="M608" s="676" t="e">
        <f t="shared" si="289"/>
        <v>#REF!</v>
      </c>
    </row>
    <row r="609" spans="1:13" s="5" customFormat="1" ht="12.75" hidden="1" x14ac:dyDescent="0.2">
      <c r="A609" s="386" t="s">
        <v>437</v>
      </c>
      <c r="B609" s="387" t="s">
        <v>207</v>
      </c>
      <c r="C609" s="360" t="s">
        <v>37</v>
      </c>
      <c r="D609" s="361" t="s">
        <v>216</v>
      </c>
      <c r="E609" s="362">
        <v>1</v>
      </c>
      <c r="F609" s="76" t="s">
        <v>180</v>
      </c>
      <c r="G609" s="362">
        <v>16582.48</v>
      </c>
      <c r="H609" s="363">
        <f t="shared" ref="H609:H614" si="290">G609</f>
        <v>16582.48</v>
      </c>
      <c r="I609" s="76" t="s">
        <v>180</v>
      </c>
      <c r="J609" s="75">
        <f t="shared" ref="J609:J614" si="291">E609*G609</f>
        <v>16582.48</v>
      </c>
      <c r="K609" s="76">
        <f t="shared" ref="K609:K614" si="292">E609*H609</f>
        <v>16582.48</v>
      </c>
      <c r="L609" s="76">
        <f t="shared" ref="L609:L614" si="293">K609*1.25</f>
        <v>20728.099999999999</v>
      </c>
      <c r="M609" s="77" t="e">
        <f t="shared" si="289"/>
        <v>#REF!</v>
      </c>
    </row>
    <row r="610" spans="1:13" s="5" customFormat="1" ht="12.75" hidden="1" x14ac:dyDescent="0.2">
      <c r="A610" s="364" t="s">
        <v>438</v>
      </c>
      <c r="B610" s="387" t="s">
        <v>217</v>
      </c>
      <c r="C610" s="360" t="s">
        <v>181</v>
      </c>
      <c r="D610" s="361" t="s">
        <v>216</v>
      </c>
      <c r="E610" s="362">
        <v>1</v>
      </c>
      <c r="F610" s="76" t="s">
        <v>180</v>
      </c>
      <c r="G610" s="362">
        <v>14109.11</v>
      </c>
      <c r="H610" s="363">
        <f t="shared" si="290"/>
        <v>14109.11</v>
      </c>
      <c r="I610" s="76" t="s">
        <v>180</v>
      </c>
      <c r="J610" s="75">
        <f t="shared" si="291"/>
        <v>14109.11</v>
      </c>
      <c r="K610" s="76">
        <f t="shared" si="292"/>
        <v>14109.11</v>
      </c>
      <c r="L610" s="76">
        <f t="shared" si="293"/>
        <v>17636.387500000001</v>
      </c>
      <c r="M610" s="77" t="e">
        <f t="shared" si="289"/>
        <v>#REF!</v>
      </c>
    </row>
    <row r="611" spans="1:13" s="5" customFormat="1" ht="12.75" hidden="1" x14ac:dyDescent="0.2">
      <c r="A611" s="364" t="s">
        <v>439</v>
      </c>
      <c r="B611" s="388" t="s">
        <v>209</v>
      </c>
      <c r="C611" s="389" t="s">
        <v>208</v>
      </c>
      <c r="D611" s="361" t="s">
        <v>216</v>
      </c>
      <c r="E611" s="188">
        <v>2</v>
      </c>
      <c r="F611" s="76" t="s">
        <v>180</v>
      </c>
      <c r="G611" s="188">
        <v>10997.84</v>
      </c>
      <c r="H611" s="363">
        <f t="shared" si="290"/>
        <v>10997.84</v>
      </c>
      <c r="I611" s="76" t="s">
        <v>180</v>
      </c>
      <c r="J611" s="227">
        <f t="shared" si="291"/>
        <v>21995.68</v>
      </c>
      <c r="K611" s="228">
        <f t="shared" si="292"/>
        <v>21995.68</v>
      </c>
      <c r="L611" s="76">
        <f t="shared" si="293"/>
        <v>27494.6</v>
      </c>
      <c r="M611" s="229" t="e">
        <f t="shared" si="289"/>
        <v>#REF!</v>
      </c>
    </row>
    <row r="612" spans="1:13" s="5" customFormat="1" ht="12.75" hidden="1" x14ac:dyDescent="0.2">
      <c r="A612" s="364" t="s">
        <v>440</v>
      </c>
      <c r="B612" s="388" t="s">
        <v>218</v>
      </c>
      <c r="C612" s="366" t="s">
        <v>36</v>
      </c>
      <c r="D612" s="77" t="s">
        <v>216</v>
      </c>
      <c r="E612" s="228">
        <v>1</v>
      </c>
      <c r="F612" s="76" t="s">
        <v>180</v>
      </c>
      <c r="G612" s="228">
        <v>5495.24</v>
      </c>
      <c r="H612" s="363">
        <f t="shared" si="290"/>
        <v>5495.24</v>
      </c>
      <c r="I612" s="76" t="s">
        <v>180</v>
      </c>
      <c r="J612" s="227">
        <f t="shared" si="291"/>
        <v>5495.24</v>
      </c>
      <c r="K612" s="228">
        <f t="shared" si="292"/>
        <v>5495.24</v>
      </c>
      <c r="L612" s="76">
        <f t="shared" si="293"/>
        <v>6869.0499999999993</v>
      </c>
      <c r="M612" s="229" t="e">
        <f t="shared" si="289"/>
        <v>#REF!</v>
      </c>
    </row>
    <row r="613" spans="1:13" s="5" customFormat="1" ht="12.75" hidden="1" x14ac:dyDescent="0.2">
      <c r="A613" s="364" t="s">
        <v>441</v>
      </c>
      <c r="B613" s="388" t="s">
        <v>659</v>
      </c>
      <c r="C613" s="366" t="s">
        <v>234</v>
      </c>
      <c r="D613" s="77" t="s">
        <v>216</v>
      </c>
      <c r="E613" s="228">
        <v>2</v>
      </c>
      <c r="F613" s="76" t="s">
        <v>180</v>
      </c>
      <c r="G613" s="228">
        <v>3372.38</v>
      </c>
      <c r="H613" s="363">
        <f t="shared" si="290"/>
        <v>3372.38</v>
      </c>
      <c r="I613" s="76" t="s">
        <v>180</v>
      </c>
      <c r="J613" s="227">
        <f t="shared" si="291"/>
        <v>6744.76</v>
      </c>
      <c r="K613" s="228">
        <f t="shared" si="292"/>
        <v>6744.76</v>
      </c>
      <c r="L613" s="76">
        <f t="shared" si="293"/>
        <v>8430.9500000000007</v>
      </c>
      <c r="M613" s="229" t="e">
        <f t="shared" si="289"/>
        <v>#REF!</v>
      </c>
    </row>
    <row r="614" spans="1:13" s="5" customFormat="1" ht="12.75" hidden="1" x14ac:dyDescent="0.2">
      <c r="A614" s="370" t="s">
        <v>445</v>
      </c>
      <c r="B614" s="390" t="s">
        <v>210</v>
      </c>
      <c r="C614" s="391" t="s">
        <v>38</v>
      </c>
      <c r="D614" s="361" t="s">
        <v>216</v>
      </c>
      <c r="E614" s="392">
        <v>4</v>
      </c>
      <c r="F614" s="76" t="s">
        <v>180</v>
      </c>
      <c r="G614" s="392">
        <v>3032.55</v>
      </c>
      <c r="H614" s="363">
        <f t="shared" si="290"/>
        <v>3032.55</v>
      </c>
      <c r="I614" s="76" t="s">
        <v>180</v>
      </c>
      <c r="J614" s="374">
        <f t="shared" si="291"/>
        <v>12130.2</v>
      </c>
      <c r="K614" s="373">
        <f t="shared" si="292"/>
        <v>12130.2</v>
      </c>
      <c r="L614" s="76">
        <f t="shared" si="293"/>
        <v>15162.75</v>
      </c>
      <c r="M614" s="372" t="e">
        <f t="shared" si="289"/>
        <v>#REF!</v>
      </c>
    </row>
    <row r="615" spans="1:13" s="5" customFormat="1" ht="20.25" x14ac:dyDescent="0.2">
      <c r="A615" s="405" t="s">
        <v>240</v>
      </c>
      <c r="B615" s="406"/>
      <c r="C615" s="406" t="s">
        <v>4</v>
      </c>
      <c r="D615" s="327"/>
      <c r="E615" s="327"/>
      <c r="F615" s="677"/>
      <c r="G615" s="677"/>
      <c r="H615" s="677"/>
      <c r="I615" s="327">
        <f>I616</f>
        <v>10234.130000000001</v>
      </c>
      <c r="J615" s="327">
        <f>J616</f>
        <v>1728.03</v>
      </c>
      <c r="K615" s="327">
        <f>K616</f>
        <v>11962.160000000002</v>
      </c>
      <c r="L615" s="327">
        <f>L616</f>
        <v>14952.700000000003</v>
      </c>
      <c r="M615" s="327" t="e">
        <f>M616</f>
        <v>#REF!</v>
      </c>
    </row>
    <row r="616" spans="1:13" s="5" customFormat="1" ht="15.75" x14ac:dyDescent="0.25">
      <c r="A616" s="340" t="s">
        <v>243</v>
      </c>
      <c r="B616" s="424"/>
      <c r="C616" s="342" t="s">
        <v>244</v>
      </c>
      <c r="D616" s="343"/>
      <c r="E616" s="344"/>
      <c r="F616" s="678"/>
      <c r="G616" s="678"/>
      <c r="H616" s="678"/>
      <c r="I616" s="23">
        <f>SUM(I617:I619)</f>
        <v>10234.130000000001</v>
      </c>
      <c r="J616" s="23">
        <f>SUM(J617:J619)</f>
        <v>1728.03</v>
      </c>
      <c r="K616" s="23">
        <f>SUM(K617:K619)</f>
        <v>11962.160000000002</v>
      </c>
      <c r="L616" s="23">
        <f>SUM(L617:L619)</f>
        <v>14952.700000000003</v>
      </c>
      <c r="M616" s="23" t="e">
        <f>SUM(M617:M619)</f>
        <v>#REF!</v>
      </c>
    </row>
    <row r="617" spans="1:13" s="5" customFormat="1" hidden="1" x14ac:dyDescent="0.2">
      <c r="A617" s="431" t="s">
        <v>437</v>
      </c>
      <c r="B617" s="432" t="s">
        <v>654</v>
      </c>
      <c r="C617" s="433" t="s">
        <v>668</v>
      </c>
      <c r="D617" s="434" t="s">
        <v>15</v>
      </c>
      <c r="E617" s="435">
        <v>3</v>
      </c>
      <c r="F617" s="436">
        <v>991.19</v>
      </c>
      <c r="G617" s="436">
        <v>159.79</v>
      </c>
      <c r="H617" s="400">
        <f t="shared" ref="H617:H619" si="294">F617+G617</f>
        <v>1150.98</v>
      </c>
      <c r="I617" s="227">
        <f>E617*F617</f>
        <v>2973.57</v>
      </c>
      <c r="J617" s="227">
        <f>E617*G617</f>
        <v>479.37</v>
      </c>
      <c r="K617" s="228">
        <f>E617*H617</f>
        <v>3452.94</v>
      </c>
      <c r="L617" s="76">
        <f t="shared" ref="L617:L619" si="295">K617*1.25</f>
        <v>4316.1750000000002</v>
      </c>
      <c r="M617" s="229" t="e">
        <f>K617/$K$1050*100</f>
        <v>#REF!</v>
      </c>
    </row>
    <row r="618" spans="1:13" s="5" customFormat="1" hidden="1" x14ac:dyDescent="0.2">
      <c r="A618" s="431" t="s">
        <v>438</v>
      </c>
      <c r="B618" s="432" t="s">
        <v>160</v>
      </c>
      <c r="C618" s="433" t="s">
        <v>664</v>
      </c>
      <c r="D618" s="434" t="s">
        <v>15</v>
      </c>
      <c r="E618" s="435">
        <v>7</v>
      </c>
      <c r="F618" s="436">
        <v>912.15</v>
      </c>
      <c r="G618" s="436">
        <v>157</v>
      </c>
      <c r="H618" s="400">
        <f t="shared" si="294"/>
        <v>1069.1500000000001</v>
      </c>
      <c r="I618" s="227">
        <f>E618*F618</f>
        <v>6385.05</v>
      </c>
      <c r="J618" s="227">
        <f>E618*G618</f>
        <v>1099</v>
      </c>
      <c r="K618" s="228">
        <f>E618*H618</f>
        <v>7484.0500000000011</v>
      </c>
      <c r="L618" s="76">
        <f t="shared" si="295"/>
        <v>9355.0625000000018</v>
      </c>
      <c r="M618" s="229" t="e">
        <f>K618/$K$1050*100</f>
        <v>#REF!</v>
      </c>
    </row>
    <row r="619" spans="1:13" s="5" customFormat="1" hidden="1" x14ac:dyDescent="0.2">
      <c r="A619" s="431" t="s">
        <v>439</v>
      </c>
      <c r="B619" s="432" t="s">
        <v>429</v>
      </c>
      <c r="C619" s="437" t="s">
        <v>667</v>
      </c>
      <c r="D619" s="438" t="s">
        <v>15</v>
      </c>
      <c r="E619" s="439">
        <v>1</v>
      </c>
      <c r="F619" s="440">
        <v>875.51</v>
      </c>
      <c r="G619" s="440">
        <v>149.66</v>
      </c>
      <c r="H619" s="441">
        <f t="shared" si="294"/>
        <v>1025.17</v>
      </c>
      <c r="I619" s="374">
        <f>E619*F619</f>
        <v>875.51</v>
      </c>
      <c r="J619" s="374">
        <f>E619*G619</f>
        <v>149.66</v>
      </c>
      <c r="K619" s="373">
        <f>E619*H619</f>
        <v>1025.17</v>
      </c>
      <c r="L619" s="76">
        <f t="shared" si="295"/>
        <v>1281.4625000000001</v>
      </c>
      <c r="M619" s="372" t="e">
        <f>K619/$K$1050*100</f>
        <v>#REF!</v>
      </c>
    </row>
    <row r="620" spans="1:13" s="5" customFormat="1" ht="20.25" x14ac:dyDescent="0.3">
      <c r="A620" s="679" t="s">
        <v>513</v>
      </c>
      <c r="B620" s="680"/>
      <c r="C620" s="681" t="s">
        <v>22</v>
      </c>
      <c r="D620" s="682"/>
      <c r="E620" s="683"/>
      <c r="F620" s="684"/>
      <c r="G620" s="684"/>
      <c r="H620" s="685"/>
      <c r="I620" s="686" t="e">
        <f>I621+I627</f>
        <v>#REF!</v>
      </c>
      <c r="J620" s="686" t="e">
        <f>J621+J627</f>
        <v>#REF!</v>
      </c>
      <c r="K620" s="686" t="e">
        <f>K621+K627</f>
        <v>#REF!</v>
      </c>
      <c r="L620" s="686" t="e">
        <f>L621+L627</f>
        <v>#REF!</v>
      </c>
      <c r="M620" s="686" t="e">
        <f>M621+M627</f>
        <v>#REF!</v>
      </c>
    </row>
    <row r="621" spans="1:13" s="5" customFormat="1" ht="15.75" x14ac:dyDescent="0.25">
      <c r="A621" s="340" t="s">
        <v>514</v>
      </c>
      <c r="B621" s="424"/>
      <c r="C621" s="342" t="s">
        <v>254</v>
      </c>
      <c r="D621" s="343"/>
      <c r="E621" s="344"/>
      <c r="F621" s="678"/>
      <c r="G621" s="678"/>
      <c r="H621" s="678"/>
      <c r="I621" s="23">
        <f>SUM(I622:I626)</f>
        <v>14153.27</v>
      </c>
      <c r="J621" s="23">
        <f>SUM(J622:J626)</f>
        <v>16281.039999999997</v>
      </c>
      <c r="K621" s="23">
        <f>SUM(K622:K626)</f>
        <v>30434.309999999998</v>
      </c>
      <c r="L621" s="23">
        <f>SUM(L622:L626)</f>
        <v>38042.887499999997</v>
      </c>
      <c r="M621" s="23" t="e">
        <f>SUM(M622:M626)</f>
        <v>#REF!</v>
      </c>
    </row>
    <row r="622" spans="1:13" s="5" customFormat="1" hidden="1" x14ac:dyDescent="0.2">
      <c r="A622" s="431" t="s">
        <v>437</v>
      </c>
      <c r="B622" s="212" t="s">
        <v>709</v>
      </c>
      <c r="C622" s="360" t="s">
        <v>671</v>
      </c>
      <c r="D622" s="361" t="s">
        <v>5</v>
      </c>
      <c r="E622" s="434">
        <v>641</v>
      </c>
      <c r="F622" s="188">
        <v>1.88</v>
      </c>
      <c r="G622" s="188">
        <v>5.08</v>
      </c>
      <c r="H622" s="400">
        <f t="shared" ref="H622:H623" si="296">F622+G622</f>
        <v>6.96</v>
      </c>
      <c r="I622" s="75">
        <f t="shared" ref="I622:I623" si="297">E622*F622</f>
        <v>1205.08</v>
      </c>
      <c r="J622" s="75">
        <f t="shared" ref="J622:J623" si="298">E622*G622</f>
        <v>3256.28</v>
      </c>
      <c r="K622" s="76">
        <f t="shared" ref="K622:K623" si="299">E622*H622</f>
        <v>4461.3599999999997</v>
      </c>
      <c r="L622" s="76">
        <f t="shared" ref="L622:L626" si="300">K622*1.25</f>
        <v>5576.7</v>
      </c>
      <c r="M622" s="77" t="e">
        <f t="shared" ref="M622:M629" si="301">K622/$K$1050*100</f>
        <v>#REF!</v>
      </c>
    </row>
    <row r="623" spans="1:13" s="5" customFormat="1" hidden="1" x14ac:dyDescent="0.2">
      <c r="A623" s="431" t="s">
        <v>437</v>
      </c>
      <c r="B623" s="212" t="s">
        <v>149</v>
      </c>
      <c r="C623" s="71" t="s">
        <v>150</v>
      </c>
      <c r="D623" s="361" t="s">
        <v>5</v>
      </c>
      <c r="E623" s="434">
        <v>912</v>
      </c>
      <c r="F623" s="478">
        <v>1.44</v>
      </c>
      <c r="G623" s="434">
        <v>0.87</v>
      </c>
      <c r="H623" s="400">
        <f t="shared" si="296"/>
        <v>2.31</v>
      </c>
      <c r="I623" s="75">
        <f t="shared" si="297"/>
        <v>1313.28</v>
      </c>
      <c r="J623" s="75">
        <f t="shared" si="298"/>
        <v>793.43999999999994</v>
      </c>
      <c r="K623" s="76">
        <f t="shared" si="299"/>
        <v>2106.7200000000003</v>
      </c>
      <c r="L623" s="76">
        <f t="shared" si="300"/>
        <v>2633.4000000000005</v>
      </c>
      <c r="M623" s="77" t="e">
        <f t="shared" si="301"/>
        <v>#REF!</v>
      </c>
    </row>
    <row r="624" spans="1:13" s="5" customFormat="1" hidden="1" x14ac:dyDescent="0.2">
      <c r="A624" s="431" t="s">
        <v>438</v>
      </c>
      <c r="B624" s="212" t="s">
        <v>212</v>
      </c>
      <c r="C624" s="71" t="s">
        <v>669</v>
      </c>
      <c r="D624" s="361" t="s">
        <v>5</v>
      </c>
      <c r="E624" s="434">
        <v>271</v>
      </c>
      <c r="F624" s="478">
        <v>9.4</v>
      </c>
      <c r="G624" s="434">
        <v>6.17</v>
      </c>
      <c r="H624" s="400">
        <f>F624+G624</f>
        <v>15.57</v>
      </c>
      <c r="I624" s="75">
        <f>E624*F624</f>
        <v>2547.4</v>
      </c>
      <c r="J624" s="75">
        <f>E624*G624</f>
        <v>1672.07</v>
      </c>
      <c r="K624" s="76">
        <f>E624*H624</f>
        <v>4219.47</v>
      </c>
      <c r="L624" s="76">
        <f t="shared" si="300"/>
        <v>5274.3375000000005</v>
      </c>
      <c r="M624" s="77" t="e">
        <f t="shared" si="301"/>
        <v>#REF!</v>
      </c>
    </row>
    <row r="625" spans="1:13" s="5" customFormat="1" hidden="1" x14ac:dyDescent="0.2">
      <c r="A625" s="431" t="s">
        <v>440</v>
      </c>
      <c r="B625" s="212" t="s">
        <v>147</v>
      </c>
      <c r="C625" s="71" t="s">
        <v>672</v>
      </c>
      <c r="D625" s="361" t="s">
        <v>5</v>
      </c>
      <c r="E625" s="434">
        <v>912</v>
      </c>
      <c r="F625" s="478">
        <v>9.3000000000000007</v>
      </c>
      <c r="G625" s="434">
        <v>11.03</v>
      </c>
      <c r="H625" s="400">
        <f t="shared" ref="H625:H626" si="302">F625+G625</f>
        <v>20.329999999999998</v>
      </c>
      <c r="I625" s="75">
        <f t="shared" ref="I625:I626" si="303">E625*F625</f>
        <v>8481.6</v>
      </c>
      <c r="J625" s="75">
        <f t="shared" ref="J625:J626" si="304">E625*G625</f>
        <v>10059.359999999999</v>
      </c>
      <c r="K625" s="76">
        <f t="shared" ref="K625:K626" si="305">E625*H625</f>
        <v>18540.96</v>
      </c>
      <c r="L625" s="76">
        <f t="shared" si="300"/>
        <v>23176.199999999997</v>
      </c>
      <c r="M625" s="77" t="e">
        <f t="shared" si="301"/>
        <v>#REF!</v>
      </c>
    </row>
    <row r="626" spans="1:13" s="5" customFormat="1" hidden="1" x14ac:dyDescent="0.2">
      <c r="A626" s="431" t="s">
        <v>441</v>
      </c>
      <c r="B626" s="457" t="s">
        <v>657</v>
      </c>
      <c r="C626" s="71" t="s">
        <v>673</v>
      </c>
      <c r="D626" s="361" t="s">
        <v>5</v>
      </c>
      <c r="E626" s="434">
        <v>57</v>
      </c>
      <c r="F626" s="459">
        <v>10.63</v>
      </c>
      <c r="G626" s="460">
        <v>8.77</v>
      </c>
      <c r="H626" s="400">
        <f t="shared" si="302"/>
        <v>19.399999999999999</v>
      </c>
      <c r="I626" s="75">
        <f t="shared" si="303"/>
        <v>605.91000000000008</v>
      </c>
      <c r="J626" s="75">
        <f t="shared" si="304"/>
        <v>499.89</v>
      </c>
      <c r="K626" s="76">
        <f t="shared" si="305"/>
        <v>1105.8</v>
      </c>
      <c r="L626" s="76">
        <f t="shared" si="300"/>
        <v>1382.25</v>
      </c>
      <c r="M626" s="77" t="e">
        <f t="shared" si="301"/>
        <v>#REF!</v>
      </c>
    </row>
    <row r="627" spans="1:13" s="5" customFormat="1" ht="18" x14ac:dyDescent="0.25">
      <c r="A627" s="514" t="s">
        <v>516</v>
      </c>
      <c r="B627" s="424"/>
      <c r="C627" s="342" t="s">
        <v>23</v>
      </c>
      <c r="D627" s="343"/>
      <c r="E627" s="344"/>
      <c r="F627" s="678"/>
      <c r="G627" s="678"/>
      <c r="H627" s="678"/>
      <c r="I627" s="23" t="e">
        <f>SUM(I628:I629)</f>
        <v>#REF!</v>
      </c>
      <c r="J627" s="23" t="e">
        <f>SUM(J628:J629)</f>
        <v>#REF!</v>
      </c>
      <c r="K627" s="23" t="e">
        <f>SUM(K628:K629)</f>
        <v>#REF!</v>
      </c>
      <c r="L627" s="23" t="e">
        <f>SUM(L628:L629)</f>
        <v>#REF!</v>
      </c>
      <c r="M627" s="351" t="e">
        <f t="shared" si="301"/>
        <v>#REF!</v>
      </c>
    </row>
    <row r="628" spans="1:13" s="5" customFormat="1" ht="12.75" hidden="1" x14ac:dyDescent="0.2">
      <c r="A628" s="358" t="s">
        <v>437</v>
      </c>
      <c r="B628" s="212" t="s">
        <v>700</v>
      </c>
      <c r="C628" s="78" t="s">
        <v>250</v>
      </c>
      <c r="D628" s="138" t="s">
        <v>3</v>
      </c>
      <c r="E628" s="160">
        <v>243</v>
      </c>
      <c r="F628" s="160">
        <v>22.57</v>
      </c>
      <c r="G628" s="160">
        <v>22.26</v>
      </c>
      <c r="H628" s="160">
        <f>F628+G628</f>
        <v>44.83</v>
      </c>
      <c r="I628" s="75">
        <f>E628*F628</f>
        <v>5484.51</v>
      </c>
      <c r="J628" s="75">
        <f t="shared" ref="J628:J629" si="306">E628*G628</f>
        <v>5409.18</v>
      </c>
      <c r="K628" s="76">
        <f>E628*H628</f>
        <v>10893.689999999999</v>
      </c>
      <c r="L628" s="76">
        <f t="shared" ref="L628:L629" si="307">K628*1.25</f>
        <v>13617.112499999999</v>
      </c>
      <c r="M628" s="77" t="e">
        <f t="shared" si="301"/>
        <v>#REF!</v>
      </c>
    </row>
    <row r="629" spans="1:13" s="5" customFormat="1" ht="12.75" hidden="1" x14ac:dyDescent="0.2">
      <c r="A629" s="687" t="s">
        <v>438</v>
      </c>
      <c r="B629" s="688" t="s">
        <v>718</v>
      </c>
      <c r="C629" s="140" t="s">
        <v>252</v>
      </c>
      <c r="D629" s="138" t="s">
        <v>126</v>
      </c>
      <c r="E629" s="160">
        <v>429</v>
      </c>
      <c r="F629" s="160" t="e">
        <f>#REF!</f>
        <v>#REF!</v>
      </c>
      <c r="G629" s="160" t="e">
        <f>#REF!</f>
        <v>#REF!</v>
      </c>
      <c r="H629" s="160" t="e">
        <f>F629+G629</f>
        <v>#REF!</v>
      </c>
      <c r="I629" s="227" t="e">
        <f>E629*F629</f>
        <v>#REF!</v>
      </c>
      <c r="J629" s="75" t="e">
        <f t="shared" si="306"/>
        <v>#REF!</v>
      </c>
      <c r="K629" s="228" t="e">
        <f>E629*H629</f>
        <v>#REF!</v>
      </c>
      <c r="L629" s="76" t="e">
        <f t="shared" si="307"/>
        <v>#REF!</v>
      </c>
      <c r="M629" s="229" t="e">
        <f t="shared" si="301"/>
        <v>#REF!</v>
      </c>
    </row>
    <row r="630" spans="1:13" s="5" customFormat="1" ht="20.25" x14ac:dyDescent="0.3">
      <c r="A630" s="679" t="s">
        <v>515</v>
      </c>
      <c r="B630" s="689"/>
      <c r="C630" s="681" t="s">
        <v>59</v>
      </c>
      <c r="D630" s="690"/>
      <c r="E630" s="691"/>
      <c r="F630" s="535"/>
      <c r="G630" s="535"/>
      <c r="H630" s="535"/>
      <c r="I630" s="692" t="e">
        <f>I631+I633+I635</f>
        <v>#REF!</v>
      </c>
      <c r="J630" s="692" t="e">
        <f>J631+J633+J635</f>
        <v>#REF!</v>
      </c>
      <c r="K630" s="692" t="e">
        <f>K631+K633+K635</f>
        <v>#REF!</v>
      </c>
      <c r="L630" s="692" t="e">
        <f>L631+L633+L635</f>
        <v>#REF!</v>
      </c>
      <c r="M630" s="692" t="e">
        <f>M631+M633+M635</f>
        <v>#REF!</v>
      </c>
    </row>
    <row r="631" spans="1:13" s="5" customFormat="1" ht="15.75" x14ac:dyDescent="0.25">
      <c r="A631" s="340" t="s">
        <v>517</v>
      </c>
      <c r="B631" s="573"/>
      <c r="C631" s="693" t="s">
        <v>1239</v>
      </c>
      <c r="D631" s="343"/>
      <c r="E631" s="344"/>
      <c r="F631" s="678"/>
      <c r="G631" s="678"/>
      <c r="H631" s="678"/>
      <c r="I631" s="23" t="e">
        <f>SUM(I632:I632)</f>
        <v>#REF!</v>
      </c>
      <c r="J631" s="23" t="e">
        <f>SUM(J632:J632)</f>
        <v>#REF!</v>
      </c>
      <c r="K631" s="23" t="e">
        <f>SUM(K632:K632)</f>
        <v>#REF!</v>
      </c>
      <c r="L631" s="23" t="e">
        <f>SUM(L632:L632)</f>
        <v>#REF!</v>
      </c>
      <c r="M631" s="23" t="e">
        <f>SUM(M632:M632)</f>
        <v>#REF!</v>
      </c>
    </row>
    <row r="632" spans="1:13" s="5" customFormat="1" ht="12.75" hidden="1" x14ac:dyDescent="0.2">
      <c r="A632" s="481" t="s">
        <v>443</v>
      </c>
      <c r="B632" s="694" t="s">
        <v>719</v>
      </c>
      <c r="C632" s="142" t="s">
        <v>261</v>
      </c>
      <c r="D632" s="181" t="s">
        <v>126</v>
      </c>
      <c r="E632" s="156">
        <v>471</v>
      </c>
      <c r="F632" s="156" t="e">
        <f>#REF!</f>
        <v>#REF!</v>
      </c>
      <c r="G632" s="156" t="e">
        <f>#REF!</f>
        <v>#REF!</v>
      </c>
      <c r="H632" s="156" t="e">
        <f>F632+G632</f>
        <v>#REF!</v>
      </c>
      <c r="I632" s="75" t="e">
        <f t="shared" ref="I632" si="308">E632*F632</f>
        <v>#REF!</v>
      </c>
      <c r="J632" s="75" t="e">
        <f t="shared" ref="J632" si="309">E632*G632</f>
        <v>#REF!</v>
      </c>
      <c r="K632" s="76" t="e">
        <f t="shared" ref="K632" si="310">E632*H632</f>
        <v>#REF!</v>
      </c>
      <c r="L632" s="76" t="e">
        <f t="shared" ref="L632" si="311">K632*1.25</f>
        <v>#REF!</v>
      </c>
      <c r="M632" s="77" t="e">
        <f>K632/$K$1050*100</f>
        <v>#REF!</v>
      </c>
    </row>
    <row r="633" spans="1:13" s="5" customFormat="1" ht="15.75" x14ac:dyDescent="0.25">
      <c r="A633" s="340" t="s">
        <v>523</v>
      </c>
      <c r="B633" s="424"/>
      <c r="C633" s="342" t="s">
        <v>263</v>
      </c>
      <c r="D633" s="343"/>
      <c r="E633" s="344"/>
      <c r="F633" s="678"/>
      <c r="G633" s="678"/>
      <c r="H633" s="678"/>
      <c r="I633" s="23">
        <f>SUM(I634:I634)</f>
        <v>15316.920000000002</v>
      </c>
      <c r="J633" s="23">
        <f>SUM(J634:J634)</f>
        <v>5991.12</v>
      </c>
      <c r="K633" s="23">
        <f>SUM(K634:K634)</f>
        <v>21308.04</v>
      </c>
      <c r="L633" s="23">
        <f>SUM(L634:L634)</f>
        <v>26635.050000000003</v>
      </c>
      <c r="M633" s="23" t="e">
        <f>SUM(M634:M634)</f>
        <v>#REF!</v>
      </c>
    </row>
    <row r="634" spans="1:13" s="5" customFormat="1" hidden="1" x14ac:dyDescent="0.2">
      <c r="A634" s="482" t="s">
        <v>437</v>
      </c>
      <c r="B634" s="359" t="s">
        <v>52</v>
      </c>
      <c r="C634" s="360" t="s">
        <v>151</v>
      </c>
      <c r="D634" s="361" t="s">
        <v>5</v>
      </c>
      <c r="E634" s="483">
        <v>471</v>
      </c>
      <c r="F634" s="44">
        <v>32.520000000000003</v>
      </c>
      <c r="G634" s="695">
        <v>12.72</v>
      </c>
      <c r="H634" s="695">
        <f>F634+G634</f>
        <v>45.24</v>
      </c>
      <c r="I634" s="75">
        <f t="shared" ref="I634" si="312">E634*F634</f>
        <v>15316.920000000002</v>
      </c>
      <c r="J634" s="75">
        <f t="shared" ref="J634" si="313">E634*G634</f>
        <v>5991.12</v>
      </c>
      <c r="K634" s="76">
        <f t="shared" ref="K634" si="314">E634*H634</f>
        <v>21308.04</v>
      </c>
      <c r="L634" s="76">
        <f t="shared" ref="L634" si="315">K634*1.25</f>
        <v>26635.050000000003</v>
      </c>
      <c r="M634" s="77" t="e">
        <f>K634/$K$1050*100</f>
        <v>#REF!</v>
      </c>
    </row>
    <row r="635" spans="1:13" s="5" customFormat="1" ht="15.75" x14ac:dyDescent="0.25">
      <c r="A635" s="696" t="s">
        <v>574</v>
      </c>
      <c r="B635" s="424"/>
      <c r="C635" s="342" t="s">
        <v>264</v>
      </c>
      <c r="D635" s="343"/>
      <c r="E635" s="344"/>
      <c r="F635" s="678"/>
      <c r="G635" s="678"/>
      <c r="H635" s="678"/>
      <c r="I635" s="23">
        <f>SUM(I636:I636)</f>
        <v>12162.64</v>
      </c>
      <c r="J635" s="23">
        <f>SUM(J636:J636)</f>
        <v>572.39</v>
      </c>
      <c r="K635" s="23">
        <f>SUM(K636:K636)</f>
        <v>12735.03</v>
      </c>
      <c r="L635" s="23">
        <f>SUM(L636:L636)</f>
        <v>15918.7875</v>
      </c>
      <c r="M635" s="23" t="e">
        <f>SUM(M636:M636)</f>
        <v>#REF!</v>
      </c>
    </row>
    <row r="636" spans="1:13" s="5" customFormat="1" ht="12.75" hidden="1" x14ac:dyDescent="0.2">
      <c r="A636" s="697" t="s">
        <v>437</v>
      </c>
      <c r="B636" s="698" t="s">
        <v>152</v>
      </c>
      <c r="C636" s="79" t="s">
        <v>265</v>
      </c>
      <c r="D636" s="80" t="s">
        <v>3</v>
      </c>
      <c r="E636" s="221">
        <v>259</v>
      </c>
      <c r="F636" s="221">
        <v>46.96</v>
      </c>
      <c r="G636" s="221">
        <v>2.21</v>
      </c>
      <c r="H636" s="221">
        <f>F636+G636</f>
        <v>49.17</v>
      </c>
      <c r="I636" s="699">
        <f t="shared" ref="I636" si="316">E636*F636</f>
        <v>12162.64</v>
      </c>
      <c r="J636" s="699">
        <f t="shared" ref="J636" si="317">E636*G636</f>
        <v>572.39</v>
      </c>
      <c r="K636" s="700">
        <f t="shared" ref="K636" si="318">E636*H636</f>
        <v>12735.03</v>
      </c>
      <c r="L636" s="76">
        <f t="shared" ref="L636" si="319">K636*1.25</f>
        <v>15918.7875</v>
      </c>
      <c r="M636" s="701" t="e">
        <f>K636/$K$1050*100</f>
        <v>#REF!</v>
      </c>
    </row>
    <row r="637" spans="1:13" s="5" customFormat="1" ht="20.25" x14ac:dyDescent="0.3">
      <c r="A637" s="702" t="s">
        <v>639</v>
      </c>
      <c r="B637" s="703"/>
      <c r="C637" s="471" t="s">
        <v>24</v>
      </c>
      <c r="D637" s="690"/>
      <c r="E637" s="691"/>
      <c r="F637" s="535"/>
      <c r="G637" s="535"/>
      <c r="H637" s="535"/>
      <c r="I637" s="692" t="e">
        <f>I638+I710</f>
        <v>#REF!</v>
      </c>
      <c r="J637" s="692" t="e">
        <f>J638+J710</f>
        <v>#REF!</v>
      </c>
      <c r="K637" s="692" t="e">
        <f>K638+K710</f>
        <v>#REF!</v>
      </c>
      <c r="L637" s="692" t="e">
        <f>L638+L710</f>
        <v>#REF!</v>
      </c>
      <c r="M637" s="692" t="e">
        <f>M638+M710</f>
        <v>#REF!</v>
      </c>
    </row>
    <row r="638" spans="1:13" s="5" customFormat="1" ht="18" x14ac:dyDescent="0.25">
      <c r="A638" s="485" t="s">
        <v>575</v>
      </c>
      <c r="B638" s="486"/>
      <c r="C638" s="704" t="s">
        <v>270</v>
      </c>
      <c r="D638" s="533"/>
      <c r="E638" s="534"/>
      <c r="F638" s="535"/>
      <c r="G638" s="535"/>
      <c r="H638" s="535"/>
      <c r="I638" s="54" t="e">
        <f>I639+I666+I683+I688+I705</f>
        <v>#REF!</v>
      </c>
      <c r="J638" s="54" t="e">
        <f>J639+J666+J683+J688+J705</f>
        <v>#REF!</v>
      </c>
      <c r="K638" s="54" t="e">
        <f>K639+K666+K683+K688+K705</f>
        <v>#REF!</v>
      </c>
      <c r="L638" s="54" t="e">
        <f>L639+L666+L683+L688+L705</f>
        <v>#REF!</v>
      </c>
      <c r="M638" s="54" t="e">
        <f>M639+M666+M683+M688+M705</f>
        <v>#REF!</v>
      </c>
    </row>
    <row r="639" spans="1:13" s="5" customFormat="1" ht="18" x14ac:dyDescent="0.25">
      <c r="A639" s="514" t="s">
        <v>576</v>
      </c>
      <c r="B639" s="502"/>
      <c r="C639" s="84" t="s">
        <v>68</v>
      </c>
      <c r="D639" s="101"/>
      <c r="E639" s="95"/>
      <c r="F639" s="705"/>
      <c r="G639" s="705"/>
      <c r="H639" s="705"/>
      <c r="I639" s="23" t="e">
        <f>SUM(I640:I665)</f>
        <v>#REF!</v>
      </c>
      <c r="J639" s="23" t="e">
        <f>SUM(J640:J665)</f>
        <v>#REF!</v>
      </c>
      <c r="K639" s="23" t="e">
        <f>SUM(K640:K665)</f>
        <v>#REF!</v>
      </c>
      <c r="L639" s="23" t="e">
        <f>SUM(L640:L665)</f>
        <v>#REF!</v>
      </c>
      <c r="M639" s="23" t="e">
        <f>SUM(M640:M665)</f>
        <v>#REF!</v>
      </c>
    </row>
    <row r="640" spans="1:13" s="5" customFormat="1" ht="25.5" hidden="1" x14ac:dyDescent="0.2">
      <c r="A640" s="431" t="s">
        <v>437</v>
      </c>
      <c r="B640" s="515" t="s">
        <v>872</v>
      </c>
      <c r="C640" s="240" t="s">
        <v>288</v>
      </c>
      <c r="D640" s="115" t="s">
        <v>69</v>
      </c>
      <c r="E640" s="112">
        <v>15</v>
      </c>
      <c r="F640" s="362" t="e">
        <f>#REF!</f>
        <v>#REF!</v>
      </c>
      <c r="G640" s="362" t="e">
        <f>#REF!</f>
        <v>#REF!</v>
      </c>
      <c r="H640" s="362" t="e">
        <f t="shared" ref="H640:H648" si="320">F640+G640</f>
        <v>#REF!</v>
      </c>
      <c r="I640" s="75" t="e">
        <f t="shared" ref="I640:I665" si="321">E640*F640</f>
        <v>#REF!</v>
      </c>
      <c r="J640" s="75" t="e">
        <f t="shared" ref="J640:J665" si="322">E640*G640</f>
        <v>#REF!</v>
      </c>
      <c r="K640" s="76" t="e">
        <f t="shared" ref="K640:K665" si="323">E640*H640</f>
        <v>#REF!</v>
      </c>
      <c r="L640" s="76" t="e">
        <f t="shared" ref="L640:L686" si="324">K640*1.25</f>
        <v>#REF!</v>
      </c>
      <c r="M640" s="77" t="e">
        <f t="shared" ref="M640:M665" si="325">K640/$K$1050*100</f>
        <v>#REF!</v>
      </c>
    </row>
    <row r="641" spans="1:13" s="5" customFormat="1" hidden="1" x14ac:dyDescent="0.2">
      <c r="A641" s="431" t="s">
        <v>438</v>
      </c>
      <c r="B641" s="515" t="s">
        <v>860</v>
      </c>
      <c r="C641" s="82" t="s">
        <v>289</v>
      </c>
      <c r="D641" s="100" t="s">
        <v>67</v>
      </c>
      <c r="E641" s="96">
        <v>1</v>
      </c>
      <c r="F641" s="188" t="e">
        <f>#REF!</f>
        <v>#REF!</v>
      </c>
      <c r="G641" s="188" t="e">
        <f>#REF!</f>
        <v>#REF!</v>
      </c>
      <c r="H641" s="362" t="e">
        <f t="shared" si="320"/>
        <v>#REF!</v>
      </c>
      <c r="I641" s="75" t="e">
        <f t="shared" si="321"/>
        <v>#REF!</v>
      </c>
      <c r="J641" s="75" t="e">
        <f t="shared" si="322"/>
        <v>#REF!</v>
      </c>
      <c r="K641" s="76" t="e">
        <f t="shared" si="323"/>
        <v>#REF!</v>
      </c>
      <c r="L641" s="76" t="e">
        <f t="shared" si="324"/>
        <v>#REF!</v>
      </c>
      <c r="M641" s="77" t="e">
        <f t="shared" si="325"/>
        <v>#REF!</v>
      </c>
    </row>
    <row r="642" spans="1:13" s="5" customFormat="1" hidden="1" x14ac:dyDescent="0.2">
      <c r="A642" s="431" t="s">
        <v>439</v>
      </c>
      <c r="B642" s="515" t="s">
        <v>861</v>
      </c>
      <c r="C642" s="82" t="s">
        <v>290</v>
      </c>
      <c r="D642" s="100" t="s">
        <v>67</v>
      </c>
      <c r="E642" s="96">
        <v>2</v>
      </c>
      <c r="F642" s="188" t="e">
        <f>#REF!</f>
        <v>#REF!</v>
      </c>
      <c r="G642" s="188" t="e">
        <f>#REF!</f>
        <v>#REF!</v>
      </c>
      <c r="H642" s="362" t="e">
        <f t="shared" si="320"/>
        <v>#REF!</v>
      </c>
      <c r="I642" s="75" t="e">
        <f t="shared" si="321"/>
        <v>#REF!</v>
      </c>
      <c r="J642" s="75" t="e">
        <f t="shared" si="322"/>
        <v>#REF!</v>
      </c>
      <c r="K642" s="76" t="e">
        <f t="shared" si="323"/>
        <v>#REF!</v>
      </c>
      <c r="L642" s="76" t="e">
        <f t="shared" si="324"/>
        <v>#REF!</v>
      </c>
      <c r="M642" s="77" t="e">
        <f t="shared" si="325"/>
        <v>#REF!</v>
      </c>
    </row>
    <row r="643" spans="1:13" s="5" customFormat="1" hidden="1" x14ac:dyDescent="0.2">
      <c r="A643" s="431" t="s">
        <v>440</v>
      </c>
      <c r="B643" s="515" t="s">
        <v>865</v>
      </c>
      <c r="C643" s="82" t="s">
        <v>291</v>
      </c>
      <c r="D643" s="100" t="s">
        <v>67</v>
      </c>
      <c r="E643" s="96">
        <v>2</v>
      </c>
      <c r="F643" s="188" t="e">
        <f>#REF!</f>
        <v>#REF!</v>
      </c>
      <c r="G643" s="188" t="e">
        <f>#REF!</f>
        <v>#REF!</v>
      </c>
      <c r="H643" s="362" t="e">
        <f t="shared" si="320"/>
        <v>#REF!</v>
      </c>
      <c r="I643" s="75" t="e">
        <f t="shared" si="321"/>
        <v>#REF!</v>
      </c>
      <c r="J643" s="75" t="e">
        <f t="shared" si="322"/>
        <v>#REF!</v>
      </c>
      <c r="K643" s="76" t="e">
        <f t="shared" si="323"/>
        <v>#REF!</v>
      </c>
      <c r="L643" s="76" t="e">
        <f t="shared" si="324"/>
        <v>#REF!</v>
      </c>
      <c r="M643" s="77" t="e">
        <f t="shared" si="325"/>
        <v>#REF!</v>
      </c>
    </row>
    <row r="644" spans="1:13" s="5" customFormat="1" hidden="1" x14ac:dyDescent="0.2">
      <c r="A644" s="431" t="s">
        <v>441</v>
      </c>
      <c r="B644" s="515" t="s">
        <v>864</v>
      </c>
      <c r="C644" s="82" t="s">
        <v>292</v>
      </c>
      <c r="D644" s="100" t="s">
        <v>67</v>
      </c>
      <c r="E644" s="96">
        <v>30</v>
      </c>
      <c r="F644" s="188" t="e">
        <f>#REF!</f>
        <v>#REF!</v>
      </c>
      <c r="G644" s="188" t="e">
        <f>#REF!</f>
        <v>#REF!</v>
      </c>
      <c r="H644" s="362" t="e">
        <f t="shared" si="320"/>
        <v>#REF!</v>
      </c>
      <c r="I644" s="75" t="e">
        <f t="shared" si="321"/>
        <v>#REF!</v>
      </c>
      <c r="J644" s="75" t="e">
        <f t="shared" si="322"/>
        <v>#REF!</v>
      </c>
      <c r="K644" s="76" t="e">
        <f t="shared" si="323"/>
        <v>#REF!</v>
      </c>
      <c r="L644" s="76" t="e">
        <f t="shared" si="324"/>
        <v>#REF!</v>
      </c>
      <c r="M644" s="77" t="e">
        <f t="shared" si="325"/>
        <v>#REF!</v>
      </c>
    </row>
    <row r="645" spans="1:13" s="5" customFormat="1" hidden="1" x14ac:dyDescent="0.2">
      <c r="A645" s="431" t="s">
        <v>445</v>
      </c>
      <c r="B645" s="515" t="s">
        <v>868</v>
      </c>
      <c r="C645" s="82" t="s">
        <v>70</v>
      </c>
      <c r="D645" s="100" t="s">
        <v>67</v>
      </c>
      <c r="E645" s="96">
        <v>45</v>
      </c>
      <c r="F645" s="188" t="e">
        <f>#REF!</f>
        <v>#REF!</v>
      </c>
      <c r="G645" s="188" t="e">
        <f>#REF!</f>
        <v>#REF!</v>
      </c>
      <c r="H645" s="362" t="e">
        <f t="shared" si="320"/>
        <v>#REF!</v>
      </c>
      <c r="I645" s="75" t="e">
        <f t="shared" si="321"/>
        <v>#REF!</v>
      </c>
      <c r="J645" s="75" t="e">
        <f t="shared" si="322"/>
        <v>#REF!</v>
      </c>
      <c r="K645" s="76" t="e">
        <f t="shared" si="323"/>
        <v>#REF!</v>
      </c>
      <c r="L645" s="76" t="e">
        <f t="shared" si="324"/>
        <v>#REF!</v>
      </c>
      <c r="M645" s="77" t="e">
        <f t="shared" si="325"/>
        <v>#REF!</v>
      </c>
    </row>
    <row r="646" spans="1:13" s="5" customFormat="1" hidden="1" x14ac:dyDescent="0.2">
      <c r="A646" s="431" t="s">
        <v>446</v>
      </c>
      <c r="B646" s="515" t="s">
        <v>869</v>
      </c>
      <c r="C646" s="82" t="s">
        <v>71</v>
      </c>
      <c r="D646" s="100" t="s">
        <v>69</v>
      </c>
      <c r="E646" s="96">
        <v>21</v>
      </c>
      <c r="F646" s="188" t="e">
        <f>#REF!</f>
        <v>#REF!</v>
      </c>
      <c r="G646" s="188" t="e">
        <f>#REF!</f>
        <v>#REF!</v>
      </c>
      <c r="H646" s="362" t="e">
        <f t="shared" si="320"/>
        <v>#REF!</v>
      </c>
      <c r="I646" s="75" t="e">
        <f t="shared" si="321"/>
        <v>#REF!</v>
      </c>
      <c r="J646" s="75" t="e">
        <f t="shared" si="322"/>
        <v>#REF!</v>
      </c>
      <c r="K646" s="76" t="e">
        <f t="shared" si="323"/>
        <v>#REF!</v>
      </c>
      <c r="L646" s="76" t="e">
        <f t="shared" si="324"/>
        <v>#REF!</v>
      </c>
      <c r="M646" s="77" t="e">
        <f t="shared" si="325"/>
        <v>#REF!</v>
      </c>
    </row>
    <row r="647" spans="1:13" s="5" customFormat="1" hidden="1" x14ac:dyDescent="0.2">
      <c r="A647" s="431" t="s">
        <v>447</v>
      </c>
      <c r="B647" s="482" t="s">
        <v>873</v>
      </c>
      <c r="C647" s="82" t="s">
        <v>72</v>
      </c>
      <c r="D647" s="100" t="s">
        <v>67</v>
      </c>
      <c r="E647" s="96">
        <v>196</v>
      </c>
      <c r="F647" s="188" t="e">
        <f>#REF!</f>
        <v>#REF!</v>
      </c>
      <c r="G647" s="188" t="e">
        <f>#REF!</f>
        <v>#REF!</v>
      </c>
      <c r="H647" s="362" t="e">
        <f t="shared" si="320"/>
        <v>#REF!</v>
      </c>
      <c r="I647" s="75" t="e">
        <f t="shared" si="321"/>
        <v>#REF!</v>
      </c>
      <c r="J647" s="75" t="e">
        <f t="shared" si="322"/>
        <v>#REF!</v>
      </c>
      <c r="K647" s="76" t="e">
        <f t="shared" si="323"/>
        <v>#REF!</v>
      </c>
      <c r="L647" s="76" t="e">
        <f t="shared" si="324"/>
        <v>#REF!</v>
      </c>
      <c r="M647" s="77" t="e">
        <f t="shared" si="325"/>
        <v>#REF!</v>
      </c>
    </row>
    <row r="648" spans="1:13" s="5" customFormat="1" hidden="1" x14ac:dyDescent="0.2">
      <c r="A648" s="431" t="s">
        <v>448</v>
      </c>
      <c r="B648" s="482" t="s">
        <v>874</v>
      </c>
      <c r="C648" s="82" t="s">
        <v>73</v>
      </c>
      <c r="D648" s="100" t="s">
        <v>67</v>
      </c>
      <c r="E648" s="96">
        <v>36</v>
      </c>
      <c r="F648" s="188" t="e">
        <f>#REF!</f>
        <v>#REF!</v>
      </c>
      <c r="G648" s="188" t="e">
        <f>#REF!</f>
        <v>#REF!</v>
      </c>
      <c r="H648" s="362" t="e">
        <f t="shared" si="320"/>
        <v>#REF!</v>
      </c>
      <c r="I648" s="75" t="e">
        <f t="shared" si="321"/>
        <v>#REF!</v>
      </c>
      <c r="J648" s="75" t="e">
        <f t="shared" si="322"/>
        <v>#REF!</v>
      </c>
      <c r="K648" s="76" t="e">
        <f t="shared" si="323"/>
        <v>#REF!</v>
      </c>
      <c r="L648" s="76" t="e">
        <f t="shared" si="324"/>
        <v>#REF!</v>
      </c>
      <c r="M648" s="77" t="e">
        <f t="shared" si="325"/>
        <v>#REF!</v>
      </c>
    </row>
    <row r="649" spans="1:13" s="5" customFormat="1" hidden="1" x14ac:dyDescent="0.2">
      <c r="A649" s="431" t="s">
        <v>449</v>
      </c>
      <c r="B649" s="463" t="s">
        <v>102</v>
      </c>
      <c r="C649" s="82" t="s">
        <v>74</v>
      </c>
      <c r="D649" s="100" t="s">
        <v>69</v>
      </c>
      <c r="E649" s="96">
        <v>110</v>
      </c>
      <c r="F649" s="228">
        <v>20.49</v>
      </c>
      <c r="G649" s="228">
        <v>10.14</v>
      </c>
      <c r="H649" s="228">
        <f>F649+G649</f>
        <v>30.63</v>
      </c>
      <c r="I649" s="75">
        <f t="shared" si="321"/>
        <v>2253.8999999999996</v>
      </c>
      <c r="J649" s="75">
        <f t="shared" si="322"/>
        <v>1115.4000000000001</v>
      </c>
      <c r="K649" s="76">
        <f t="shared" si="323"/>
        <v>3369.2999999999997</v>
      </c>
      <c r="L649" s="76">
        <f t="shared" si="324"/>
        <v>4211.625</v>
      </c>
      <c r="M649" s="77" t="e">
        <f t="shared" si="325"/>
        <v>#REF!</v>
      </c>
    </row>
    <row r="650" spans="1:13" s="5" customFormat="1" hidden="1" x14ac:dyDescent="0.2">
      <c r="A650" s="431" t="s">
        <v>450</v>
      </c>
      <c r="B650" s="463" t="s">
        <v>103</v>
      </c>
      <c r="C650" s="82" t="s">
        <v>75</v>
      </c>
      <c r="D650" s="100" t="s">
        <v>69</v>
      </c>
      <c r="E650" s="96">
        <v>20</v>
      </c>
      <c r="F650" s="228">
        <v>29.19</v>
      </c>
      <c r="G650" s="228">
        <v>12.09</v>
      </c>
      <c r="H650" s="228">
        <f>F650+G650</f>
        <v>41.28</v>
      </c>
      <c r="I650" s="75">
        <f t="shared" si="321"/>
        <v>583.80000000000007</v>
      </c>
      <c r="J650" s="75">
        <f t="shared" si="322"/>
        <v>241.8</v>
      </c>
      <c r="K650" s="76">
        <f t="shared" si="323"/>
        <v>825.6</v>
      </c>
      <c r="L650" s="76">
        <f t="shared" si="324"/>
        <v>1032</v>
      </c>
      <c r="M650" s="77" t="e">
        <f t="shared" si="325"/>
        <v>#REF!</v>
      </c>
    </row>
    <row r="651" spans="1:13" s="5" customFormat="1" hidden="1" x14ac:dyDescent="0.2">
      <c r="A651" s="431" t="s">
        <v>452</v>
      </c>
      <c r="B651" s="463" t="s">
        <v>724</v>
      </c>
      <c r="C651" s="82" t="s">
        <v>76</v>
      </c>
      <c r="D651" s="100" t="s">
        <v>3</v>
      </c>
      <c r="E651" s="96">
        <v>300</v>
      </c>
      <c r="F651" s="188">
        <v>5.2</v>
      </c>
      <c r="G651" s="188">
        <v>3.88</v>
      </c>
      <c r="H651" s="228">
        <f>F651+G651</f>
        <v>9.08</v>
      </c>
      <c r="I651" s="75">
        <f t="shared" si="321"/>
        <v>1560</v>
      </c>
      <c r="J651" s="75">
        <f t="shared" si="322"/>
        <v>1164</v>
      </c>
      <c r="K651" s="76">
        <f t="shared" si="323"/>
        <v>2724</v>
      </c>
      <c r="L651" s="76">
        <f t="shared" si="324"/>
        <v>3405</v>
      </c>
      <c r="M651" s="77" t="e">
        <f t="shared" si="325"/>
        <v>#REF!</v>
      </c>
    </row>
    <row r="652" spans="1:13" s="5" customFormat="1" hidden="1" x14ac:dyDescent="0.2">
      <c r="A652" s="431" t="s">
        <v>453</v>
      </c>
      <c r="B652" s="463" t="s">
        <v>104</v>
      </c>
      <c r="C652" s="82" t="s">
        <v>77</v>
      </c>
      <c r="D652" s="100" t="s">
        <v>3</v>
      </c>
      <c r="E652" s="96">
        <v>50</v>
      </c>
      <c r="F652" s="188">
        <v>6.7</v>
      </c>
      <c r="G652" s="188">
        <v>3.61</v>
      </c>
      <c r="H652" s="228">
        <f>F652+G652</f>
        <v>10.31</v>
      </c>
      <c r="I652" s="75">
        <f t="shared" si="321"/>
        <v>335</v>
      </c>
      <c r="J652" s="75">
        <f t="shared" si="322"/>
        <v>180.5</v>
      </c>
      <c r="K652" s="76">
        <f t="shared" si="323"/>
        <v>515.5</v>
      </c>
      <c r="L652" s="76">
        <f t="shared" si="324"/>
        <v>644.375</v>
      </c>
      <c r="M652" s="77" t="e">
        <f t="shared" si="325"/>
        <v>#REF!</v>
      </c>
    </row>
    <row r="653" spans="1:13" s="5" customFormat="1" hidden="1" x14ac:dyDescent="0.2">
      <c r="A653" s="431" t="s">
        <v>617</v>
      </c>
      <c r="B653" s="463" t="s">
        <v>113</v>
      </c>
      <c r="C653" s="82" t="s">
        <v>78</v>
      </c>
      <c r="D653" s="100" t="s">
        <v>67</v>
      </c>
      <c r="E653" s="96">
        <v>220</v>
      </c>
      <c r="F653" s="188">
        <v>3.45</v>
      </c>
      <c r="G653" s="188">
        <v>3.15</v>
      </c>
      <c r="H653" s="362">
        <f t="shared" ref="H653:H665" si="326">F653+G653</f>
        <v>6.6</v>
      </c>
      <c r="I653" s="75">
        <f t="shared" si="321"/>
        <v>759</v>
      </c>
      <c r="J653" s="75">
        <f t="shared" si="322"/>
        <v>693</v>
      </c>
      <c r="K653" s="76">
        <f t="shared" si="323"/>
        <v>1452</v>
      </c>
      <c r="L653" s="76">
        <f t="shared" si="324"/>
        <v>1815</v>
      </c>
      <c r="M653" s="77" t="e">
        <f t="shared" si="325"/>
        <v>#REF!</v>
      </c>
    </row>
    <row r="654" spans="1:13" s="5" customFormat="1" hidden="1" x14ac:dyDescent="0.2">
      <c r="A654" s="431" t="s">
        <v>618</v>
      </c>
      <c r="B654" s="463" t="s">
        <v>110</v>
      </c>
      <c r="C654" s="82" t="s">
        <v>79</v>
      </c>
      <c r="D654" s="100" t="s">
        <v>67</v>
      </c>
      <c r="E654" s="96">
        <v>36</v>
      </c>
      <c r="F654" s="188">
        <v>3.4</v>
      </c>
      <c r="G654" s="188">
        <v>3.78</v>
      </c>
      <c r="H654" s="362">
        <f t="shared" si="326"/>
        <v>7.18</v>
      </c>
      <c r="I654" s="75">
        <f t="shared" si="321"/>
        <v>122.39999999999999</v>
      </c>
      <c r="J654" s="75">
        <f t="shared" si="322"/>
        <v>136.07999999999998</v>
      </c>
      <c r="K654" s="76">
        <f t="shared" si="323"/>
        <v>258.48</v>
      </c>
      <c r="L654" s="76">
        <f t="shared" si="324"/>
        <v>323.10000000000002</v>
      </c>
      <c r="M654" s="77" t="e">
        <f t="shared" si="325"/>
        <v>#REF!</v>
      </c>
    </row>
    <row r="655" spans="1:13" s="5" customFormat="1" hidden="1" x14ac:dyDescent="0.2">
      <c r="A655" s="431" t="s">
        <v>619</v>
      </c>
      <c r="B655" s="463" t="s">
        <v>879</v>
      </c>
      <c r="C655" s="82" t="s">
        <v>81</v>
      </c>
      <c r="D655" s="100" t="s">
        <v>67</v>
      </c>
      <c r="E655" s="96">
        <v>330</v>
      </c>
      <c r="F655" s="188" t="e">
        <f>#REF!</f>
        <v>#REF!</v>
      </c>
      <c r="G655" s="188" t="e">
        <f>#REF!</f>
        <v>#REF!</v>
      </c>
      <c r="H655" s="362" t="e">
        <f t="shared" si="326"/>
        <v>#REF!</v>
      </c>
      <c r="I655" s="75" t="e">
        <f t="shared" si="321"/>
        <v>#REF!</v>
      </c>
      <c r="J655" s="75" t="e">
        <f t="shared" si="322"/>
        <v>#REF!</v>
      </c>
      <c r="K655" s="76" t="e">
        <f t="shared" si="323"/>
        <v>#REF!</v>
      </c>
      <c r="L655" s="76" t="e">
        <f t="shared" si="324"/>
        <v>#REF!</v>
      </c>
      <c r="M655" s="77" t="e">
        <f t="shared" si="325"/>
        <v>#REF!</v>
      </c>
    </row>
    <row r="656" spans="1:13" s="5" customFormat="1" hidden="1" x14ac:dyDescent="0.2">
      <c r="A656" s="431" t="s">
        <v>620</v>
      </c>
      <c r="B656" s="463" t="s">
        <v>881</v>
      </c>
      <c r="C656" s="82" t="s">
        <v>82</v>
      </c>
      <c r="D656" s="100" t="s">
        <v>67</v>
      </c>
      <c r="E656" s="96">
        <v>84</v>
      </c>
      <c r="F656" s="188" t="e">
        <f>#REF!</f>
        <v>#REF!</v>
      </c>
      <c r="G656" s="188" t="e">
        <f>#REF!</f>
        <v>#REF!</v>
      </c>
      <c r="H656" s="362" t="e">
        <f t="shared" si="326"/>
        <v>#REF!</v>
      </c>
      <c r="I656" s="75" t="e">
        <f t="shared" si="321"/>
        <v>#REF!</v>
      </c>
      <c r="J656" s="75" t="e">
        <f t="shared" si="322"/>
        <v>#REF!</v>
      </c>
      <c r="K656" s="76" t="e">
        <f t="shared" si="323"/>
        <v>#REF!</v>
      </c>
      <c r="L656" s="76" t="e">
        <f t="shared" si="324"/>
        <v>#REF!</v>
      </c>
      <c r="M656" s="77" t="e">
        <f t="shared" si="325"/>
        <v>#REF!</v>
      </c>
    </row>
    <row r="657" spans="1:13" s="5" customFormat="1" hidden="1" x14ac:dyDescent="0.2">
      <c r="A657" s="431" t="s">
        <v>621</v>
      </c>
      <c r="B657" s="463" t="s">
        <v>882</v>
      </c>
      <c r="C657" s="82" t="s">
        <v>293</v>
      </c>
      <c r="D657" s="100" t="s">
        <v>67</v>
      </c>
      <c r="E657" s="97">
        <v>101</v>
      </c>
      <c r="F657" s="188" t="e">
        <f>#REF!</f>
        <v>#REF!</v>
      </c>
      <c r="G657" s="188" t="e">
        <f>#REF!</f>
        <v>#REF!</v>
      </c>
      <c r="H657" s="362" t="e">
        <f t="shared" si="326"/>
        <v>#REF!</v>
      </c>
      <c r="I657" s="75" t="e">
        <f t="shared" si="321"/>
        <v>#REF!</v>
      </c>
      <c r="J657" s="75" t="e">
        <f t="shared" si="322"/>
        <v>#REF!</v>
      </c>
      <c r="K657" s="76" t="e">
        <f t="shared" si="323"/>
        <v>#REF!</v>
      </c>
      <c r="L657" s="76" t="e">
        <f t="shared" si="324"/>
        <v>#REF!</v>
      </c>
      <c r="M657" s="77" t="e">
        <f t="shared" si="325"/>
        <v>#REF!</v>
      </c>
    </row>
    <row r="658" spans="1:13" s="5" customFormat="1" hidden="1" x14ac:dyDescent="0.2">
      <c r="A658" s="431" t="s">
        <v>622</v>
      </c>
      <c r="B658" s="463" t="s">
        <v>883</v>
      </c>
      <c r="C658" s="82" t="s">
        <v>294</v>
      </c>
      <c r="D658" s="100" t="s">
        <v>67</v>
      </c>
      <c r="E658" s="97">
        <v>19</v>
      </c>
      <c r="F658" s="188" t="e">
        <f>#REF!</f>
        <v>#REF!</v>
      </c>
      <c r="G658" s="188" t="e">
        <f>#REF!</f>
        <v>#REF!</v>
      </c>
      <c r="H658" s="362" t="e">
        <f t="shared" si="326"/>
        <v>#REF!</v>
      </c>
      <c r="I658" s="75" t="e">
        <f t="shared" si="321"/>
        <v>#REF!</v>
      </c>
      <c r="J658" s="75" t="e">
        <f t="shared" si="322"/>
        <v>#REF!</v>
      </c>
      <c r="K658" s="76" t="e">
        <f t="shared" si="323"/>
        <v>#REF!</v>
      </c>
      <c r="L658" s="76" t="e">
        <f t="shared" si="324"/>
        <v>#REF!</v>
      </c>
      <c r="M658" s="77" t="e">
        <f t="shared" si="325"/>
        <v>#REF!</v>
      </c>
    </row>
    <row r="659" spans="1:13" s="5" customFormat="1" hidden="1" x14ac:dyDescent="0.2">
      <c r="A659" s="431" t="s">
        <v>623</v>
      </c>
      <c r="B659" s="463" t="s">
        <v>725</v>
      </c>
      <c r="C659" s="82" t="s">
        <v>295</v>
      </c>
      <c r="D659" s="100" t="s">
        <v>67</v>
      </c>
      <c r="E659" s="97">
        <v>20</v>
      </c>
      <c r="F659" s="188">
        <v>21.46</v>
      </c>
      <c r="G659" s="188">
        <v>12.06</v>
      </c>
      <c r="H659" s="362">
        <f t="shared" si="326"/>
        <v>33.520000000000003</v>
      </c>
      <c r="I659" s="75">
        <f t="shared" si="321"/>
        <v>429.20000000000005</v>
      </c>
      <c r="J659" s="75">
        <f t="shared" si="322"/>
        <v>241.20000000000002</v>
      </c>
      <c r="K659" s="76">
        <f t="shared" si="323"/>
        <v>670.40000000000009</v>
      </c>
      <c r="L659" s="76">
        <f t="shared" si="324"/>
        <v>838.00000000000011</v>
      </c>
      <c r="M659" s="77" t="e">
        <f t="shared" si="325"/>
        <v>#REF!</v>
      </c>
    </row>
    <row r="660" spans="1:13" s="5" customFormat="1" hidden="1" x14ac:dyDescent="0.2">
      <c r="A660" s="431" t="s">
        <v>624</v>
      </c>
      <c r="B660" s="463" t="s">
        <v>738</v>
      </c>
      <c r="C660" s="82" t="s">
        <v>518</v>
      </c>
      <c r="D660" s="100" t="s">
        <v>67</v>
      </c>
      <c r="E660" s="97">
        <v>10</v>
      </c>
      <c r="F660" s="188">
        <v>28.38</v>
      </c>
      <c r="G660" s="188">
        <v>13.1</v>
      </c>
      <c r="H660" s="362">
        <f t="shared" si="326"/>
        <v>41.48</v>
      </c>
      <c r="I660" s="75">
        <f t="shared" si="321"/>
        <v>283.8</v>
      </c>
      <c r="J660" s="75">
        <f t="shared" si="322"/>
        <v>131</v>
      </c>
      <c r="K660" s="76">
        <f t="shared" si="323"/>
        <v>414.79999999999995</v>
      </c>
      <c r="L660" s="76">
        <f t="shared" si="324"/>
        <v>518.5</v>
      </c>
      <c r="M660" s="77" t="e">
        <f t="shared" si="325"/>
        <v>#REF!</v>
      </c>
    </row>
    <row r="661" spans="1:13" s="5" customFormat="1" hidden="1" x14ac:dyDescent="0.2">
      <c r="A661" s="431" t="s">
        <v>625</v>
      </c>
      <c r="B661" s="463" t="s">
        <v>105</v>
      </c>
      <c r="C661" s="82" t="s">
        <v>83</v>
      </c>
      <c r="D661" s="100" t="s">
        <v>67</v>
      </c>
      <c r="E661" s="97">
        <v>48</v>
      </c>
      <c r="F661" s="188">
        <v>5.76</v>
      </c>
      <c r="G661" s="188">
        <v>6.78</v>
      </c>
      <c r="H661" s="362">
        <f t="shared" si="326"/>
        <v>12.54</v>
      </c>
      <c r="I661" s="75">
        <f t="shared" si="321"/>
        <v>276.48</v>
      </c>
      <c r="J661" s="75">
        <f t="shared" si="322"/>
        <v>325.44</v>
      </c>
      <c r="K661" s="76">
        <f t="shared" si="323"/>
        <v>601.91999999999996</v>
      </c>
      <c r="L661" s="76">
        <f t="shared" si="324"/>
        <v>752.4</v>
      </c>
      <c r="M661" s="77" t="e">
        <f t="shared" si="325"/>
        <v>#REF!</v>
      </c>
    </row>
    <row r="662" spans="1:13" s="5" customFormat="1" hidden="1" x14ac:dyDescent="0.2">
      <c r="A662" s="431" t="s">
        <v>626</v>
      </c>
      <c r="B662" s="463" t="s">
        <v>106</v>
      </c>
      <c r="C662" s="82" t="s">
        <v>84</v>
      </c>
      <c r="D662" s="100" t="s">
        <v>67</v>
      </c>
      <c r="E662" s="96">
        <v>34</v>
      </c>
      <c r="F662" s="188">
        <v>9.19</v>
      </c>
      <c r="G662" s="188">
        <v>7.77</v>
      </c>
      <c r="H662" s="362">
        <f t="shared" si="326"/>
        <v>16.96</v>
      </c>
      <c r="I662" s="75">
        <f t="shared" si="321"/>
        <v>312.45999999999998</v>
      </c>
      <c r="J662" s="75">
        <f t="shared" si="322"/>
        <v>264.18</v>
      </c>
      <c r="K662" s="76">
        <f t="shared" si="323"/>
        <v>576.64</v>
      </c>
      <c r="L662" s="76">
        <f t="shared" si="324"/>
        <v>720.8</v>
      </c>
      <c r="M662" s="77" t="e">
        <f t="shared" si="325"/>
        <v>#REF!</v>
      </c>
    </row>
    <row r="663" spans="1:13" s="5" customFormat="1" hidden="1" x14ac:dyDescent="0.2">
      <c r="A663" s="431" t="s">
        <v>627</v>
      </c>
      <c r="B663" s="482" t="s">
        <v>888</v>
      </c>
      <c r="C663" s="82" t="s">
        <v>296</v>
      </c>
      <c r="D663" s="100" t="s">
        <v>67</v>
      </c>
      <c r="E663" s="96">
        <v>10</v>
      </c>
      <c r="F663" s="188" t="e">
        <f>#REF!</f>
        <v>#REF!</v>
      </c>
      <c r="G663" s="188" t="e">
        <f>#REF!</f>
        <v>#REF!</v>
      </c>
      <c r="H663" s="362" t="e">
        <f t="shared" si="326"/>
        <v>#REF!</v>
      </c>
      <c r="I663" s="75" t="e">
        <f t="shared" si="321"/>
        <v>#REF!</v>
      </c>
      <c r="J663" s="75" t="e">
        <f t="shared" si="322"/>
        <v>#REF!</v>
      </c>
      <c r="K663" s="76" t="e">
        <f t="shared" si="323"/>
        <v>#REF!</v>
      </c>
      <c r="L663" s="76" t="e">
        <f t="shared" si="324"/>
        <v>#REF!</v>
      </c>
      <c r="M663" s="77" t="e">
        <f t="shared" si="325"/>
        <v>#REF!</v>
      </c>
    </row>
    <row r="664" spans="1:13" s="5" customFormat="1" hidden="1" x14ac:dyDescent="0.2">
      <c r="A664" s="431" t="s">
        <v>628</v>
      </c>
      <c r="B664" s="482" t="s">
        <v>889</v>
      </c>
      <c r="C664" s="82" t="s">
        <v>297</v>
      </c>
      <c r="D664" s="100" t="s">
        <v>67</v>
      </c>
      <c r="E664" s="96">
        <v>5</v>
      </c>
      <c r="F664" s="188" t="e">
        <f>#REF!</f>
        <v>#REF!</v>
      </c>
      <c r="G664" s="188" t="e">
        <f>#REF!</f>
        <v>#REF!</v>
      </c>
      <c r="H664" s="362" t="e">
        <f t="shared" si="326"/>
        <v>#REF!</v>
      </c>
      <c r="I664" s="75" t="e">
        <f t="shared" si="321"/>
        <v>#REF!</v>
      </c>
      <c r="J664" s="75" t="e">
        <f t="shared" si="322"/>
        <v>#REF!</v>
      </c>
      <c r="K664" s="76" t="e">
        <f t="shared" si="323"/>
        <v>#REF!</v>
      </c>
      <c r="L664" s="76" t="e">
        <f t="shared" si="324"/>
        <v>#REF!</v>
      </c>
      <c r="M664" s="77" t="e">
        <f t="shared" si="325"/>
        <v>#REF!</v>
      </c>
    </row>
    <row r="665" spans="1:13" s="5" customFormat="1" hidden="1" x14ac:dyDescent="0.2">
      <c r="A665" s="431" t="s">
        <v>629</v>
      </c>
      <c r="B665" s="524" t="s">
        <v>726</v>
      </c>
      <c r="C665" s="106" t="s">
        <v>298</v>
      </c>
      <c r="D665" s="236" t="s">
        <v>67</v>
      </c>
      <c r="E665" s="111">
        <v>5</v>
      </c>
      <c r="F665" s="509">
        <v>3.54</v>
      </c>
      <c r="G665" s="509">
        <v>3.87</v>
      </c>
      <c r="H665" s="362">
        <f t="shared" si="326"/>
        <v>7.41</v>
      </c>
      <c r="I665" s="75">
        <f t="shared" si="321"/>
        <v>17.7</v>
      </c>
      <c r="J665" s="75">
        <f t="shared" si="322"/>
        <v>19.350000000000001</v>
      </c>
      <c r="K665" s="76">
        <f t="shared" si="323"/>
        <v>37.049999999999997</v>
      </c>
      <c r="L665" s="76">
        <f t="shared" si="324"/>
        <v>46.3125</v>
      </c>
      <c r="M665" s="77" t="e">
        <f t="shared" si="325"/>
        <v>#REF!</v>
      </c>
    </row>
    <row r="666" spans="1:13" s="5" customFormat="1" ht="15.75" x14ac:dyDescent="0.25">
      <c r="A666" s="548" t="s">
        <v>577</v>
      </c>
      <c r="B666" s="549"/>
      <c r="C666" s="507" t="s">
        <v>85</v>
      </c>
      <c r="D666" s="102"/>
      <c r="E666" s="98"/>
      <c r="F666" s="508"/>
      <c r="G666" s="508"/>
      <c r="H666" s="508"/>
      <c r="I666" s="23" t="e">
        <f>SUM(I667:I682)</f>
        <v>#REF!</v>
      </c>
      <c r="J666" s="23" t="e">
        <f>SUM(J667:J682)</f>
        <v>#REF!</v>
      </c>
      <c r="K666" s="23" t="e">
        <f>SUM(K667:K682)</f>
        <v>#REF!</v>
      </c>
      <c r="L666" s="23" t="e">
        <f>SUM(L667:L682)</f>
        <v>#REF!</v>
      </c>
      <c r="M666" s="23" t="e">
        <f>SUM(M667:M679)</f>
        <v>#REF!</v>
      </c>
    </row>
    <row r="667" spans="1:13" s="5" customFormat="1" hidden="1" x14ac:dyDescent="0.2">
      <c r="A667" s="431" t="s">
        <v>437</v>
      </c>
      <c r="B667" s="463" t="s">
        <v>880</v>
      </c>
      <c r="C667" s="86" t="s">
        <v>526</v>
      </c>
      <c r="D667" s="100" t="s">
        <v>67</v>
      </c>
      <c r="E667" s="248">
        <v>178</v>
      </c>
      <c r="F667" s="188" t="e">
        <f>#REF!</f>
        <v>#REF!</v>
      </c>
      <c r="G667" s="188" t="e">
        <f>#REF!</f>
        <v>#REF!</v>
      </c>
      <c r="H667" s="188" t="e">
        <f>F667+G667</f>
        <v>#REF!</v>
      </c>
      <c r="I667" s="75" t="e">
        <f t="shared" ref="I667:I682" si="327">E667*F667</f>
        <v>#REF!</v>
      </c>
      <c r="J667" s="75" t="e">
        <f t="shared" ref="J667:J682" si="328">E667*G667</f>
        <v>#REF!</v>
      </c>
      <c r="K667" s="76" t="e">
        <f t="shared" ref="K667:K682" si="329">E667*H667</f>
        <v>#REF!</v>
      </c>
      <c r="L667" s="76" t="e">
        <f t="shared" si="324"/>
        <v>#REF!</v>
      </c>
      <c r="M667" s="77" t="e">
        <f t="shared" ref="M667:M682" si="330">K667/$K$1050*100</f>
        <v>#REF!</v>
      </c>
    </row>
    <row r="668" spans="1:13" s="5" customFormat="1" hidden="1" x14ac:dyDescent="0.2">
      <c r="A668" s="431" t="s">
        <v>438</v>
      </c>
      <c r="B668" s="463" t="s">
        <v>107</v>
      </c>
      <c r="C668" s="86" t="s">
        <v>86</v>
      </c>
      <c r="D668" s="100" t="s">
        <v>67</v>
      </c>
      <c r="E668" s="94">
        <v>5</v>
      </c>
      <c r="F668" s="188">
        <v>23.62</v>
      </c>
      <c r="G668" s="188">
        <v>3.65</v>
      </c>
      <c r="H668" s="188">
        <v>27.27</v>
      </c>
      <c r="I668" s="75">
        <f t="shared" si="327"/>
        <v>118.10000000000001</v>
      </c>
      <c r="J668" s="75">
        <f t="shared" si="328"/>
        <v>18.25</v>
      </c>
      <c r="K668" s="76">
        <f t="shared" si="329"/>
        <v>136.35</v>
      </c>
      <c r="L668" s="76">
        <f t="shared" si="324"/>
        <v>170.4375</v>
      </c>
      <c r="M668" s="77" t="e">
        <f t="shared" si="330"/>
        <v>#REF!</v>
      </c>
    </row>
    <row r="669" spans="1:13" s="5" customFormat="1" hidden="1" x14ac:dyDescent="0.2">
      <c r="A669" s="431" t="s">
        <v>439</v>
      </c>
      <c r="B669" s="463" t="s">
        <v>46</v>
      </c>
      <c r="C669" s="89" t="s">
        <v>1047</v>
      </c>
      <c r="D669" s="100" t="s">
        <v>67</v>
      </c>
      <c r="E669" s="94">
        <v>2</v>
      </c>
      <c r="F669" s="188">
        <v>24.69</v>
      </c>
      <c r="G669" s="188">
        <v>12.45</v>
      </c>
      <c r="H669" s="188">
        <v>37.14</v>
      </c>
      <c r="I669" s="75">
        <f t="shared" si="327"/>
        <v>49.38</v>
      </c>
      <c r="J669" s="75">
        <f t="shared" si="328"/>
        <v>24.9</v>
      </c>
      <c r="K669" s="76">
        <f t="shared" si="329"/>
        <v>74.28</v>
      </c>
      <c r="L669" s="76">
        <f t="shared" si="324"/>
        <v>92.85</v>
      </c>
      <c r="M669" s="77" t="e">
        <f t="shared" si="330"/>
        <v>#REF!</v>
      </c>
    </row>
    <row r="670" spans="1:13" s="5" customFormat="1" hidden="1" x14ac:dyDescent="0.2">
      <c r="A670" s="431" t="s">
        <v>440</v>
      </c>
      <c r="B670" s="463" t="s">
        <v>1057</v>
      </c>
      <c r="C670" s="89" t="s">
        <v>1048</v>
      </c>
      <c r="D670" s="100" t="s">
        <v>67</v>
      </c>
      <c r="E670" s="94">
        <v>8</v>
      </c>
      <c r="F670" s="188">
        <v>33.97</v>
      </c>
      <c r="G670" s="188">
        <v>16.89</v>
      </c>
      <c r="H670" s="188">
        <f>F670+G670</f>
        <v>50.86</v>
      </c>
      <c r="I670" s="75">
        <f t="shared" si="327"/>
        <v>271.76</v>
      </c>
      <c r="J670" s="75">
        <f t="shared" si="328"/>
        <v>135.12</v>
      </c>
      <c r="K670" s="76">
        <f t="shared" si="329"/>
        <v>406.88</v>
      </c>
      <c r="L670" s="76">
        <f t="shared" si="324"/>
        <v>508.6</v>
      </c>
      <c r="M670" s="77" t="e">
        <f t="shared" si="330"/>
        <v>#REF!</v>
      </c>
    </row>
    <row r="671" spans="1:13" s="5" customFormat="1" hidden="1" x14ac:dyDescent="0.2">
      <c r="A671" s="431" t="s">
        <v>441</v>
      </c>
      <c r="B671" s="463" t="s">
        <v>117</v>
      </c>
      <c r="C671" s="89" t="s">
        <v>1049</v>
      </c>
      <c r="D671" s="100" t="s">
        <v>67</v>
      </c>
      <c r="E671" s="94">
        <v>6</v>
      </c>
      <c r="F671" s="188">
        <v>27.79</v>
      </c>
      <c r="G671" s="188">
        <v>14.67</v>
      </c>
      <c r="H671" s="188">
        <v>42.46</v>
      </c>
      <c r="I671" s="75">
        <f t="shared" si="327"/>
        <v>166.74</v>
      </c>
      <c r="J671" s="75">
        <f t="shared" si="328"/>
        <v>88.02</v>
      </c>
      <c r="K671" s="76">
        <f t="shared" si="329"/>
        <v>254.76</v>
      </c>
      <c r="L671" s="76">
        <f t="shared" si="324"/>
        <v>318.45</v>
      </c>
      <c r="M671" s="77" t="e">
        <f t="shared" si="330"/>
        <v>#REF!</v>
      </c>
    </row>
    <row r="672" spans="1:13" s="5" customFormat="1" hidden="1" x14ac:dyDescent="0.2">
      <c r="A672" s="431" t="s">
        <v>445</v>
      </c>
      <c r="B672" s="463" t="s">
        <v>118</v>
      </c>
      <c r="C672" s="90" t="s">
        <v>1118</v>
      </c>
      <c r="D672" s="100" t="s">
        <v>67</v>
      </c>
      <c r="E672" s="94">
        <v>10</v>
      </c>
      <c r="F672" s="188">
        <v>28.4</v>
      </c>
      <c r="G672" s="188">
        <v>16.899999999999999</v>
      </c>
      <c r="H672" s="188">
        <v>45.3</v>
      </c>
      <c r="I672" s="75">
        <f t="shared" si="327"/>
        <v>284</v>
      </c>
      <c r="J672" s="75">
        <f t="shared" si="328"/>
        <v>169</v>
      </c>
      <c r="K672" s="76">
        <f t="shared" si="329"/>
        <v>453</v>
      </c>
      <c r="L672" s="76">
        <f t="shared" si="324"/>
        <v>566.25</v>
      </c>
      <c r="M672" s="77" t="e">
        <f t="shared" si="330"/>
        <v>#REF!</v>
      </c>
    </row>
    <row r="673" spans="1:13" s="5" customFormat="1" ht="25.5" hidden="1" x14ac:dyDescent="0.2">
      <c r="A673" s="431" t="s">
        <v>446</v>
      </c>
      <c r="B673" s="463" t="s">
        <v>1137</v>
      </c>
      <c r="C673" s="90" t="s">
        <v>1119</v>
      </c>
      <c r="D673" s="100" t="s">
        <v>67</v>
      </c>
      <c r="E673" s="94">
        <v>3</v>
      </c>
      <c r="F673" s="188">
        <v>39.53</v>
      </c>
      <c r="G673" s="188">
        <v>23.56</v>
      </c>
      <c r="H673" s="188">
        <f>F673+G673</f>
        <v>63.09</v>
      </c>
      <c r="I673" s="75">
        <f t="shared" si="327"/>
        <v>118.59</v>
      </c>
      <c r="J673" s="75">
        <f t="shared" si="328"/>
        <v>70.679999999999993</v>
      </c>
      <c r="K673" s="76">
        <f t="shared" si="329"/>
        <v>189.27</v>
      </c>
      <c r="L673" s="76">
        <f t="shared" si="324"/>
        <v>236.58750000000001</v>
      </c>
      <c r="M673" s="77" t="e">
        <f t="shared" si="330"/>
        <v>#REF!</v>
      </c>
    </row>
    <row r="674" spans="1:13" s="5" customFormat="1" ht="25.5" hidden="1" x14ac:dyDescent="0.2">
      <c r="A674" s="431" t="s">
        <v>447</v>
      </c>
      <c r="B674" s="463" t="s">
        <v>204</v>
      </c>
      <c r="C674" s="90" t="s">
        <v>1120</v>
      </c>
      <c r="D674" s="100" t="s">
        <v>67</v>
      </c>
      <c r="E674" s="94">
        <v>83</v>
      </c>
      <c r="F674" s="188">
        <v>19.690000000000001</v>
      </c>
      <c r="G674" s="188">
        <v>10.29</v>
      </c>
      <c r="H674" s="188">
        <f>F674+G674</f>
        <v>29.98</v>
      </c>
      <c r="I674" s="75">
        <f t="shared" si="327"/>
        <v>1634.2700000000002</v>
      </c>
      <c r="J674" s="75">
        <f t="shared" si="328"/>
        <v>854.06999999999994</v>
      </c>
      <c r="K674" s="76">
        <f t="shared" si="329"/>
        <v>2488.34</v>
      </c>
      <c r="L674" s="76">
        <f t="shared" si="324"/>
        <v>3110.4250000000002</v>
      </c>
      <c r="M674" s="77" t="e">
        <f t="shared" si="330"/>
        <v>#REF!</v>
      </c>
    </row>
    <row r="675" spans="1:13" s="5" customFormat="1" ht="25.5" hidden="1" x14ac:dyDescent="0.2">
      <c r="A675" s="431" t="s">
        <v>448</v>
      </c>
      <c r="B675" s="463" t="s">
        <v>1136</v>
      </c>
      <c r="C675" s="90" t="s">
        <v>1121</v>
      </c>
      <c r="D675" s="100" t="s">
        <v>67</v>
      </c>
      <c r="E675" s="244">
        <v>16</v>
      </c>
      <c r="F675" s="509">
        <v>33.29</v>
      </c>
      <c r="G675" s="509">
        <v>16.89</v>
      </c>
      <c r="H675" s="188">
        <f>F675+G675</f>
        <v>50.18</v>
      </c>
      <c r="I675" s="75">
        <f t="shared" si="327"/>
        <v>532.64</v>
      </c>
      <c r="J675" s="75">
        <f t="shared" si="328"/>
        <v>270.24</v>
      </c>
      <c r="K675" s="76">
        <f t="shared" si="329"/>
        <v>802.88</v>
      </c>
      <c r="L675" s="76">
        <f t="shared" si="324"/>
        <v>1003.6</v>
      </c>
      <c r="M675" s="77" t="e">
        <f t="shared" si="330"/>
        <v>#REF!</v>
      </c>
    </row>
    <row r="676" spans="1:13" s="5" customFormat="1" ht="25.5" hidden="1" x14ac:dyDescent="0.2">
      <c r="A676" s="431" t="s">
        <v>449</v>
      </c>
      <c r="B676" s="524" t="s">
        <v>1135</v>
      </c>
      <c r="C676" s="241" t="s">
        <v>1122</v>
      </c>
      <c r="D676" s="236" t="s">
        <v>67</v>
      </c>
      <c r="E676" s="244">
        <v>4</v>
      </c>
      <c r="F676" s="509" t="e">
        <f>#REF!</f>
        <v>#REF!</v>
      </c>
      <c r="G676" s="509" t="e">
        <f>#REF!</f>
        <v>#REF!</v>
      </c>
      <c r="H676" s="188" t="e">
        <f>F676+G676</f>
        <v>#REF!</v>
      </c>
      <c r="I676" s="75" t="e">
        <f t="shared" si="327"/>
        <v>#REF!</v>
      </c>
      <c r="J676" s="75" t="e">
        <f t="shared" si="328"/>
        <v>#REF!</v>
      </c>
      <c r="K676" s="76" t="e">
        <f t="shared" si="329"/>
        <v>#REF!</v>
      </c>
      <c r="L676" s="76" t="e">
        <f t="shared" si="324"/>
        <v>#REF!</v>
      </c>
      <c r="M676" s="77" t="e">
        <f t="shared" si="330"/>
        <v>#REF!</v>
      </c>
    </row>
    <row r="677" spans="1:13" s="5" customFormat="1" ht="25.5" hidden="1" x14ac:dyDescent="0.2">
      <c r="A677" s="431" t="s">
        <v>450</v>
      </c>
      <c r="B677" s="463" t="s">
        <v>118</v>
      </c>
      <c r="C677" s="90" t="s">
        <v>1123</v>
      </c>
      <c r="D677" s="100" t="s">
        <v>67</v>
      </c>
      <c r="E677" s="94">
        <v>22</v>
      </c>
      <c r="F677" s="188">
        <v>28.4</v>
      </c>
      <c r="G677" s="188">
        <v>16.899999999999999</v>
      </c>
      <c r="H677" s="188">
        <v>45.3</v>
      </c>
      <c r="I677" s="75">
        <f t="shared" si="327"/>
        <v>624.79999999999995</v>
      </c>
      <c r="J677" s="75">
        <f t="shared" si="328"/>
        <v>371.79999999999995</v>
      </c>
      <c r="K677" s="76">
        <f t="shared" si="329"/>
        <v>996.59999999999991</v>
      </c>
      <c r="L677" s="76">
        <f t="shared" si="324"/>
        <v>1245.75</v>
      </c>
      <c r="M677" s="77" t="e">
        <f t="shared" si="330"/>
        <v>#REF!</v>
      </c>
    </row>
    <row r="678" spans="1:13" s="5" customFormat="1" hidden="1" x14ac:dyDescent="0.2">
      <c r="A678" s="431" t="s">
        <v>451</v>
      </c>
      <c r="B678" s="463" t="s">
        <v>204</v>
      </c>
      <c r="C678" s="90" t="s">
        <v>1124</v>
      </c>
      <c r="D678" s="100" t="s">
        <v>67</v>
      </c>
      <c r="E678" s="93">
        <v>18</v>
      </c>
      <c r="F678" s="188">
        <v>19.690000000000001</v>
      </c>
      <c r="G678" s="188">
        <v>10.29</v>
      </c>
      <c r="H678" s="188">
        <f>F678+G678</f>
        <v>29.98</v>
      </c>
      <c r="I678" s="75">
        <f t="shared" si="327"/>
        <v>354.42</v>
      </c>
      <c r="J678" s="75">
        <f t="shared" si="328"/>
        <v>185.21999999999997</v>
      </c>
      <c r="K678" s="76">
        <f t="shared" si="329"/>
        <v>539.64</v>
      </c>
      <c r="L678" s="76">
        <f t="shared" si="324"/>
        <v>674.55</v>
      </c>
      <c r="M678" s="77" t="e">
        <f t="shared" si="330"/>
        <v>#REF!</v>
      </c>
    </row>
    <row r="679" spans="1:13" s="5" customFormat="1" ht="25.5" hidden="1" x14ac:dyDescent="0.2">
      <c r="A679" s="431" t="s">
        <v>452</v>
      </c>
      <c r="B679" s="524" t="s">
        <v>1135</v>
      </c>
      <c r="C679" s="90" t="s">
        <v>1125</v>
      </c>
      <c r="D679" s="100" t="s">
        <v>67</v>
      </c>
      <c r="E679" s="233">
        <v>17</v>
      </c>
      <c r="F679" s="184" t="e">
        <f>#REF!</f>
        <v>#REF!</v>
      </c>
      <c r="G679" s="184" t="e">
        <f>#REF!</f>
        <v>#REF!</v>
      </c>
      <c r="H679" s="188" t="e">
        <f>F679+G679</f>
        <v>#REF!</v>
      </c>
      <c r="I679" s="75" t="e">
        <f t="shared" si="327"/>
        <v>#REF!</v>
      </c>
      <c r="J679" s="75" t="e">
        <f t="shared" si="328"/>
        <v>#REF!</v>
      </c>
      <c r="K679" s="76" t="e">
        <f t="shared" si="329"/>
        <v>#REF!</v>
      </c>
      <c r="L679" s="76" t="e">
        <f t="shared" si="324"/>
        <v>#REF!</v>
      </c>
      <c r="M679" s="77" t="e">
        <f t="shared" si="330"/>
        <v>#REF!</v>
      </c>
    </row>
    <row r="680" spans="1:13" s="5" customFormat="1" hidden="1" x14ac:dyDescent="0.2">
      <c r="A680" s="431" t="s">
        <v>453</v>
      </c>
      <c r="B680" s="463" t="s">
        <v>1055</v>
      </c>
      <c r="C680" s="510" t="s">
        <v>1044</v>
      </c>
      <c r="D680" s="511" t="s">
        <v>67</v>
      </c>
      <c r="E680" s="512">
        <v>178</v>
      </c>
      <c r="F680" s="397">
        <v>9.07</v>
      </c>
      <c r="G680" s="397">
        <v>3.84</v>
      </c>
      <c r="H680" s="188">
        <f t="shared" ref="H680:H682" si="331">F680+G680</f>
        <v>12.91</v>
      </c>
      <c r="I680" s="75">
        <f t="shared" si="327"/>
        <v>1614.46</v>
      </c>
      <c r="J680" s="75">
        <f t="shared" si="328"/>
        <v>683.52</v>
      </c>
      <c r="K680" s="76">
        <f t="shared" si="329"/>
        <v>2297.98</v>
      </c>
      <c r="L680" s="76">
        <f t="shared" si="324"/>
        <v>2872.4749999999999</v>
      </c>
      <c r="M680" s="77" t="e">
        <f t="shared" si="330"/>
        <v>#REF!</v>
      </c>
    </row>
    <row r="681" spans="1:13" s="5" customFormat="1" hidden="1" x14ac:dyDescent="0.2">
      <c r="A681" s="431" t="s">
        <v>617</v>
      </c>
      <c r="B681" s="463" t="s">
        <v>105</v>
      </c>
      <c r="C681" s="510" t="s">
        <v>1045</v>
      </c>
      <c r="D681" s="511" t="s">
        <v>67</v>
      </c>
      <c r="E681" s="512">
        <v>173</v>
      </c>
      <c r="F681" s="397">
        <v>5.76</v>
      </c>
      <c r="G681" s="397">
        <v>6.78</v>
      </c>
      <c r="H681" s="188">
        <f t="shared" si="331"/>
        <v>12.54</v>
      </c>
      <c r="I681" s="75">
        <f t="shared" si="327"/>
        <v>996.48</v>
      </c>
      <c r="J681" s="75">
        <f t="shared" si="328"/>
        <v>1172.94</v>
      </c>
      <c r="K681" s="76">
        <f t="shared" si="329"/>
        <v>2169.42</v>
      </c>
      <c r="L681" s="76">
        <f t="shared" si="324"/>
        <v>2711.7750000000001</v>
      </c>
      <c r="M681" s="77" t="e">
        <f t="shared" si="330"/>
        <v>#REF!</v>
      </c>
    </row>
    <row r="682" spans="1:13" s="5" customFormat="1" hidden="1" x14ac:dyDescent="0.2">
      <c r="A682" s="443" t="s">
        <v>618</v>
      </c>
      <c r="B682" s="463" t="s">
        <v>1056</v>
      </c>
      <c r="C682" s="510" t="s">
        <v>1053</v>
      </c>
      <c r="D682" s="511" t="s">
        <v>67</v>
      </c>
      <c r="E682" s="513">
        <v>21</v>
      </c>
      <c r="F682" s="422">
        <v>5.0199999999999996</v>
      </c>
      <c r="G682" s="422">
        <v>6.79</v>
      </c>
      <c r="H682" s="188">
        <f t="shared" si="331"/>
        <v>11.809999999999999</v>
      </c>
      <c r="I682" s="75">
        <f t="shared" si="327"/>
        <v>105.41999999999999</v>
      </c>
      <c r="J682" s="75">
        <f t="shared" si="328"/>
        <v>142.59</v>
      </c>
      <c r="K682" s="76">
        <f t="shared" si="329"/>
        <v>248.00999999999996</v>
      </c>
      <c r="L682" s="76">
        <f t="shared" si="324"/>
        <v>310.01249999999993</v>
      </c>
      <c r="M682" s="77" t="e">
        <f t="shared" si="330"/>
        <v>#REF!</v>
      </c>
    </row>
    <row r="683" spans="1:13" s="5" customFormat="1" ht="18" x14ac:dyDescent="0.25">
      <c r="A683" s="514" t="s">
        <v>578</v>
      </c>
      <c r="B683" s="502"/>
      <c r="C683" s="507" t="s">
        <v>87</v>
      </c>
      <c r="D683" s="102"/>
      <c r="E683" s="98"/>
      <c r="F683" s="508"/>
      <c r="G683" s="508"/>
      <c r="H683" s="508"/>
      <c r="I683" s="23" t="e">
        <f>SUM(I684:I686)</f>
        <v>#REF!</v>
      </c>
      <c r="J683" s="23" t="e">
        <f>SUM(J684:J686)</f>
        <v>#REF!</v>
      </c>
      <c r="K683" s="23" t="e">
        <f>SUM(K684:K686)</f>
        <v>#REF!</v>
      </c>
      <c r="L683" s="23" t="e">
        <f>SUM(L684:L686)</f>
        <v>#REF!</v>
      </c>
      <c r="M683" s="23" t="e">
        <f>SUM(M684:M686)</f>
        <v>#REF!</v>
      </c>
    </row>
    <row r="684" spans="1:13" s="5" customFormat="1" hidden="1" x14ac:dyDescent="0.2">
      <c r="A684" s="431" t="s">
        <v>437</v>
      </c>
      <c r="B684" s="515" t="s">
        <v>41</v>
      </c>
      <c r="C684" s="91" t="s">
        <v>88</v>
      </c>
      <c r="D684" s="103" t="s">
        <v>3</v>
      </c>
      <c r="E684" s="99">
        <v>6200</v>
      </c>
      <c r="F684" s="362">
        <v>2.99</v>
      </c>
      <c r="G684" s="362">
        <v>0.8</v>
      </c>
      <c r="H684" s="362">
        <v>3.79</v>
      </c>
      <c r="I684" s="75">
        <f t="shared" ref="I684:I686" si="332">E684*F684</f>
        <v>18538</v>
      </c>
      <c r="J684" s="75">
        <f t="shared" ref="J684:J686" si="333">E684*G684</f>
        <v>4960</v>
      </c>
      <c r="K684" s="76">
        <f t="shared" ref="K684:K686" si="334">E684*H684</f>
        <v>23498</v>
      </c>
      <c r="L684" s="76">
        <f t="shared" si="324"/>
        <v>29372.5</v>
      </c>
      <c r="M684" s="77" t="e">
        <f>K684/$K$1050*100</f>
        <v>#REF!</v>
      </c>
    </row>
    <row r="685" spans="1:13" s="5" customFormat="1" hidden="1" x14ac:dyDescent="0.2">
      <c r="A685" s="431" t="s">
        <v>438</v>
      </c>
      <c r="B685" s="515" t="s">
        <v>1165</v>
      </c>
      <c r="C685" s="82" t="s">
        <v>301</v>
      </c>
      <c r="D685" s="104" t="s">
        <v>3</v>
      </c>
      <c r="E685" s="94">
        <v>75</v>
      </c>
      <c r="F685" s="188" t="e">
        <f>#REF!</f>
        <v>#REF!</v>
      </c>
      <c r="G685" s="188" t="e">
        <f>#REF!</f>
        <v>#REF!</v>
      </c>
      <c r="H685" s="188" t="e">
        <f>F685+G685</f>
        <v>#REF!</v>
      </c>
      <c r="I685" s="75" t="e">
        <f t="shared" si="332"/>
        <v>#REF!</v>
      </c>
      <c r="J685" s="75" t="e">
        <f t="shared" si="333"/>
        <v>#REF!</v>
      </c>
      <c r="K685" s="76" t="e">
        <f t="shared" si="334"/>
        <v>#REF!</v>
      </c>
      <c r="L685" s="76" t="e">
        <f t="shared" si="324"/>
        <v>#REF!</v>
      </c>
      <c r="M685" s="77" t="e">
        <f>K685/$K$1050*100</f>
        <v>#REF!</v>
      </c>
    </row>
    <row r="686" spans="1:13" s="5" customFormat="1" hidden="1" x14ac:dyDescent="0.2">
      <c r="A686" s="431" t="s">
        <v>439</v>
      </c>
      <c r="B686" s="515" t="s">
        <v>1164</v>
      </c>
      <c r="C686" s="82" t="s">
        <v>303</v>
      </c>
      <c r="D686" s="104" t="s">
        <v>3</v>
      </c>
      <c r="E686" s="94">
        <v>4330</v>
      </c>
      <c r="F686" s="188">
        <v>2.63</v>
      </c>
      <c r="G686" s="188">
        <v>0.72</v>
      </c>
      <c r="H686" s="188">
        <f>F686+G686</f>
        <v>3.3499999999999996</v>
      </c>
      <c r="I686" s="75">
        <f t="shared" si="332"/>
        <v>11387.9</v>
      </c>
      <c r="J686" s="75">
        <f t="shared" si="333"/>
        <v>3117.6</v>
      </c>
      <c r="K686" s="76">
        <f t="shared" si="334"/>
        <v>14505.499999999998</v>
      </c>
      <c r="L686" s="76">
        <f t="shared" si="324"/>
        <v>18131.874999999996</v>
      </c>
      <c r="M686" s="77" t="e">
        <f>K686/$K$1050*100</f>
        <v>#REF!</v>
      </c>
    </row>
    <row r="687" spans="1:13" s="5" customFormat="1" ht="18" x14ac:dyDescent="0.25">
      <c r="A687" s="514"/>
      <c r="B687" s="502"/>
      <c r="C687" s="92" t="s">
        <v>95</v>
      </c>
      <c r="D687" s="102"/>
      <c r="E687" s="98"/>
      <c r="F687" s="508"/>
      <c r="G687" s="508"/>
      <c r="H687" s="508"/>
      <c r="I687" s="516"/>
      <c r="J687" s="516"/>
      <c r="K687" s="516"/>
      <c r="L687" s="517"/>
      <c r="M687" s="516"/>
    </row>
    <row r="688" spans="1:13" s="5" customFormat="1" ht="18" x14ac:dyDescent="0.25">
      <c r="A688" s="514" t="s">
        <v>579</v>
      </c>
      <c r="B688" s="502"/>
      <c r="C688" s="507" t="s">
        <v>68</v>
      </c>
      <c r="D688" s="101"/>
      <c r="E688" s="95"/>
      <c r="F688" s="508"/>
      <c r="G688" s="508"/>
      <c r="H688" s="508"/>
      <c r="I688" s="23" t="e">
        <f>SUM(I689:I704)</f>
        <v>#REF!</v>
      </c>
      <c r="J688" s="23" t="e">
        <f>SUM(J689:J704)</f>
        <v>#REF!</v>
      </c>
      <c r="K688" s="23" t="e">
        <f>SUM(K689:K704)</f>
        <v>#REF!</v>
      </c>
      <c r="L688" s="23" t="e">
        <f>SUM(L689:L704)</f>
        <v>#REF!</v>
      </c>
      <c r="M688" s="23" t="e">
        <f>SUM(M689:M704)</f>
        <v>#REF!</v>
      </c>
    </row>
    <row r="689" spans="1:13" s="5" customFormat="1" hidden="1" x14ac:dyDescent="0.2">
      <c r="A689" s="431" t="s">
        <v>437</v>
      </c>
      <c r="B689" s="515" t="s">
        <v>857</v>
      </c>
      <c r="C689" s="91" t="s">
        <v>307</v>
      </c>
      <c r="D689" s="103" t="s">
        <v>69</v>
      </c>
      <c r="E689" s="112">
        <v>35</v>
      </c>
      <c r="F689" s="362" t="e">
        <f>#REF!</f>
        <v>#REF!</v>
      </c>
      <c r="G689" s="362" t="e">
        <f>#REF!</f>
        <v>#REF!</v>
      </c>
      <c r="H689" s="362" t="e">
        <f t="shared" ref="H689:H704" si="335">F689+G689</f>
        <v>#REF!</v>
      </c>
      <c r="I689" s="75" t="e">
        <f t="shared" ref="I689:I704" si="336">E689*F689</f>
        <v>#REF!</v>
      </c>
      <c r="J689" s="75" t="e">
        <f t="shared" ref="J689:J704" si="337">E689*G689</f>
        <v>#REF!</v>
      </c>
      <c r="K689" s="76" t="e">
        <f t="shared" ref="K689:K704" si="338">E689*H689</f>
        <v>#REF!</v>
      </c>
      <c r="L689" s="76" t="e">
        <f t="shared" ref="L689:L709" si="339">K689*1.25</f>
        <v>#REF!</v>
      </c>
      <c r="M689" s="77" t="e">
        <f t="shared" ref="M689:M704" si="340">K689/$K$1050*100</f>
        <v>#REF!</v>
      </c>
    </row>
    <row r="690" spans="1:13" s="5" customFormat="1" hidden="1" x14ac:dyDescent="0.2">
      <c r="A690" s="431" t="s">
        <v>439</v>
      </c>
      <c r="B690" s="515" t="s">
        <v>861</v>
      </c>
      <c r="C690" s="82" t="s">
        <v>290</v>
      </c>
      <c r="D690" s="100" t="s">
        <v>67</v>
      </c>
      <c r="E690" s="96">
        <v>5</v>
      </c>
      <c r="F690" s="188" t="e">
        <f>#REF!</f>
        <v>#REF!</v>
      </c>
      <c r="G690" s="188" t="e">
        <f>#REF!</f>
        <v>#REF!</v>
      </c>
      <c r="H690" s="362" t="e">
        <f t="shared" si="335"/>
        <v>#REF!</v>
      </c>
      <c r="I690" s="75" t="e">
        <f t="shared" si="336"/>
        <v>#REF!</v>
      </c>
      <c r="J690" s="75" t="e">
        <f t="shared" si="337"/>
        <v>#REF!</v>
      </c>
      <c r="K690" s="76" t="e">
        <f t="shared" si="338"/>
        <v>#REF!</v>
      </c>
      <c r="L690" s="76" t="e">
        <f t="shared" si="339"/>
        <v>#REF!</v>
      </c>
      <c r="M690" s="77" t="e">
        <f t="shared" si="340"/>
        <v>#REF!</v>
      </c>
    </row>
    <row r="691" spans="1:13" s="5" customFormat="1" hidden="1" x14ac:dyDescent="0.2">
      <c r="A691" s="431" t="s">
        <v>440</v>
      </c>
      <c r="B691" s="515" t="s">
        <v>865</v>
      </c>
      <c r="C691" s="82" t="s">
        <v>291</v>
      </c>
      <c r="D691" s="100" t="s">
        <v>67</v>
      </c>
      <c r="E691" s="96">
        <v>1</v>
      </c>
      <c r="F691" s="188" t="e">
        <f>#REF!</f>
        <v>#REF!</v>
      </c>
      <c r="G691" s="188" t="e">
        <f>#REF!</f>
        <v>#REF!</v>
      </c>
      <c r="H691" s="362" t="e">
        <f t="shared" si="335"/>
        <v>#REF!</v>
      </c>
      <c r="I691" s="75" t="e">
        <f t="shared" si="336"/>
        <v>#REF!</v>
      </c>
      <c r="J691" s="75" t="e">
        <f t="shared" si="337"/>
        <v>#REF!</v>
      </c>
      <c r="K691" s="76" t="e">
        <f t="shared" si="338"/>
        <v>#REF!</v>
      </c>
      <c r="L691" s="76" t="e">
        <f t="shared" si="339"/>
        <v>#REF!</v>
      </c>
      <c r="M691" s="77" t="e">
        <f t="shared" si="340"/>
        <v>#REF!</v>
      </c>
    </row>
    <row r="692" spans="1:13" s="5" customFormat="1" hidden="1" x14ac:dyDescent="0.2">
      <c r="A692" s="431" t="s">
        <v>441</v>
      </c>
      <c r="B692" s="515" t="s">
        <v>864</v>
      </c>
      <c r="C692" s="82" t="s">
        <v>519</v>
      </c>
      <c r="D692" s="100" t="s">
        <v>67</v>
      </c>
      <c r="E692" s="109">
        <v>70</v>
      </c>
      <c r="F692" s="188" t="e">
        <f>#REF!</f>
        <v>#REF!</v>
      </c>
      <c r="G692" s="188" t="e">
        <f>#REF!</f>
        <v>#REF!</v>
      </c>
      <c r="H692" s="362" t="e">
        <f t="shared" si="335"/>
        <v>#REF!</v>
      </c>
      <c r="I692" s="75" t="e">
        <f t="shared" si="336"/>
        <v>#REF!</v>
      </c>
      <c r="J692" s="75" t="e">
        <f t="shared" si="337"/>
        <v>#REF!</v>
      </c>
      <c r="K692" s="76" t="e">
        <f t="shared" si="338"/>
        <v>#REF!</v>
      </c>
      <c r="L692" s="76" t="e">
        <f t="shared" si="339"/>
        <v>#REF!</v>
      </c>
      <c r="M692" s="77" t="e">
        <f t="shared" si="340"/>
        <v>#REF!</v>
      </c>
    </row>
    <row r="693" spans="1:13" s="5" customFormat="1" hidden="1" x14ac:dyDescent="0.2">
      <c r="A693" s="431" t="s">
        <v>445</v>
      </c>
      <c r="B693" s="515" t="s">
        <v>868</v>
      </c>
      <c r="C693" s="82" t="s">
        <v>70</v>
      </c>
      <c r="D693" s="100" t="s">
        <v>67</v>
      </c>
      <c r="E693" s="96">
        <v>105</v>
      </c>
      <c r="F693" s="188" t="e">
        <f>#REF!</f>
        <v>#REF!</v>
      </c>
      <c r="G693" s="188" t="e">
        <f>#REF!</f>
        <v>#REF!</v>
      </c>
      <c r="H693" s="362" t="e">
        <f t="shared" si="335"/>
        <v>#REF!</v>
      </c>
      <c r="I693" s="75" t="e">
        <f t="shared" si="336"/>
        <v>#REF!</v>
      </c>
      <c r="J693" s="75" t="e">
        <f t="shared" si="337"/>
        <v>#REF!</v>
      </c>
      <c r="K693" s="76" t="e">
        <f t="shared" si="338"/>
        <v>#REF!</v>
      </c>
      <c r="L693" s="76" t="e">
        <f t="shared" si="339"/>
        <v>#REF!</v>
      </c>
      <c r="M693" s="77" t="e">
        <f t="shared" si="340"/>
        <v>#REF!</v>
      </c>
    </row>
    <row r="694" spans="1:13" s="5" customFormat="1" hidden="1" x14ac:dyDescent="0.2">
      <c r="A694" s="431" t="s">
        <v>446</v>
      </c>
      <c r="B694" s="515" t="s">
        <v>869</v>
      </c>
      <c r="C694" s="82" t="s">
        <v>71</v>
      </c>
      <c r="D694" s="100" t="s">
        <v>69</v>
      </c>
      <c r="E694" s="96">
        <v>50</v>
      </c>
      <c r="F694" s="188" t="e">
        <f>#REF!</f>
        <v>#REF!</v>
      </c>
      <c r="G694" s="188" t="e">
        <f>#REF!</f>
        <v>#REF!</v>
      </c>
      <c r="H694" s="362" t="e">
        <f t="shared" si="335"/>
        <v>#REF!</v>
      </c>
      <c r="I694" s="75" t="e">
        <f t="shared" si="336"/>
        <v>#REF!</v>
      </c>
      <c r="J694" s="75" t="e">
        <f t="shared" si="337"/>
        <v>#REF!</v>
      </c>
      <c r="K694" s="76" t="e">
        <f t="shared" si="338"/>
        <v>#REF!</v>
      </c>
      <c r="L694" s="76" t="e">
        <f t="shared" si="339"/>
        <v>#REF!</v>
      </c>
      <c r="M694" s="77" t="e">
        <f t="shared" si="340"/>
        <v>#REF!</v>
      </c>
    </row>
    <row r="695" spans="1:13" s="5" customFormat="1" hidden="1" x14ac:dyDescent="0.2">
      <c r="A695" s="431" t="s">
        <v>447</v>
      </c>
      <c r="B695" s="463" t="s">
        <v>103</v>
      </c>
      <c r="C695" s="82" t="s">
        <v>311</v>
      </c>
      <c r="D695" s="104" t="s">
        <v>69</v>
      </c>
      <c r="E695" s="96">
        <v>65</v>
      </c>
      <c r="F695" s="188">
        <v>29.19</v>
      </c>
      <c r="G695" s="188">
        <v>12.09</v>
      </c>
      <c r="H695" s="362">
        <f t="shared" si="335"/>
        <v>41.28</v>
      </c>
      <c r="I695" s="363">
        <f t="shared" si="336"/>
        <v>1897.3500000000001</v>
      </c>
      <c r="J695" s="75">
        <f t="shared" si="337"/>
        <v>785.85</v>
      </c>
      <c r="K695" s="76">
        <f t="shared" si="338"/>
        <v>2683.2000000000003</v>
      </c>
      <c r="L695" s="76">
        <f t="shared" si="339"/>
        <v>3354.0000000000005</v>
      </c>
      <c r="M695" s="77" t="e">
        <f t="shared" si="340"/>
        <v>#REF!</v>
      </c>
    </row>
    <row r="696" spans="1:13" s="5" customFormat="1" hidden="1" x14ac:dyDescent="0.2">
      <c r="A696" s="431" t="s">
        <v>448</v>
      </c>
      <c r="B696" s="463" t="s">
        <v>104</v>
      </c>
      <c r="C696" s="82" t="s">
        <v>96</v>
      </c>
      <c r="D696" s="104" t="s">
        <v>3</v>
      </c>
      <c r="E696" s="96">
        <v>260</v>
      </c>
      <c r="F696" s="188">
        <v>6.7</v>
      </c>
      <c r="G696" s="188">
        <v>3.61</v>
      </c>
      <c r="H696" s="362">
        <f t="shared" si="335"/>
        <v>10.31</v>
      </c>
      <c r="I696" s="363">
        <f t="shared" si="336"/>
        <v>1742</v>
      </c>
      <c r="J696" s="75">
        <f t="shared" si="337"/>
        <v>938.6</v>
      </c>
      <c r="K696" s="76">
        <f t="shared" si="338"/>
        <v>2680.6</v>
      </c>
      <c r="L696" s="76">
        <f t="shared" si="339"/>
        <v>3350.75</v>
      </c>
      <c r="M696" s="77" t="e">
        <f t="shared" si="340"/>
        <v>#REF!</v>
      </c>
    </row>
    <row r="697" spans="1:13" s="5" customFormat="1" hidden="1" x14ac:dyDescent="0.2">
      <c r="A697" s="431" t="s">
        <v>449</v>
      </c>
      <c r="B697" s="463" t="s">
        <v>111</v>
      </c>
      <c r="C697" s="82" t="s">
        <v>520</v>
      </c>
      <c r="D697" s="100" t="s">
        <v>67</v>
      </c>
      <c r="E697" s="96">
        <v>30</v>
      </c>
      <c r="F697" s="188">
        <v>7.65</v>
      </c>
      <c r="G697" s="188">
        <v>6.77</v>
      </c>
      <c r="H697" s="362">
        <f t="shared" si="335"/>
        <v>14.42</v>
      </c>
      <c r="I697" s="363">
        <f t="shared" si="336"/>
        <v>229.5</v>
      </c>
      <c r="J697" s="75">
        <f t="shared" si="337"/>
        <v>203.1</v>
      </c>
      <c r="K697" s="76">
        <f t="shared" si="338"/>
        <v>432.6</v>
      </c>
      <c r="L697" s="76">
        <f t="shared" si="339"/>
        <v>540.75</v>
      </c>
      <c r="M697" s="77" t="e">
        <f t="shared" si="340"/>
        <v>#REF!</v>
      </c>
    </row>
    <row r="698" spans="1:13" s="5" customFormat="1" hidden="1" x14ac:dyDescent="0.2">
      <c r="A698" s="431" t="s">
        <v>450</v>
      </c>
      <c r="B698" s="463" t="s">
        <v>1166</v>
      </c>
      <c r="C698" s="82" t="s">
        <v>521</v>
      </c>
      <c r="D698" s="100" t="s">
        <v>67</v>
      </c>
      <c r="E698" s="96">
        <v>35</v>
      </c>
      <c r="F698" s="188" t="e">
        <f>#REF!</f>
        <v>#REF!</v>
      </c>
      <c r="G698" s="188" t="e">
        <f>#REF!</f>
        <v>#REF!</v>
      </c>
      <c r="H698" s="362" t="e">
        <f t="shared" si="335"/>
        <v>#REF!</v>
      </c>
      <c r="I698" s="363" t="e">
        <f t="shared" si="336"/>
        <v>#REF!</v>
      </c>
      <c r="J698" s="75" t="e">
        <f t="shared" si="337"/>
        <v>#REF!</v>
      </c>
      <c r="K698" s="76" t="e">
        <f t="shared" si="338"/>
        <v>#REF!</v>
      </c>
      <c r="L698" s="76" t="e">
        <f t="shared" si="339"/>
        <v>#REF!</v>
      </c>
      <c r="M698" s="77" t="e">
        <f t="shared" si="340"/>
        <v>#REF!</v>
      </c>
    </row>
    <row r="699" spans="1:13" s="5" customFormat="1" hidden="1" x14ac:dyDescent="0.2">
      <c r="A699" s="431" t="s">
        <v>451</v>
      </c>
      <c r="B699" s="463" t="s">
        <v>110</v>
      </c>
      <c r="C699" s="82" t="s">
        <v>79</v>
      </c>
      <c r="D699" s="100" t="s">
        <v>67</v>
      </c>
      <c r="E699" s="96">
        <v>130</v>
      </c>
      <c r="F699" s="188">
        <v>3.4</v>
      </c>
      <c r="G699" s="188">
        <v>3.78</v>
      </c>
      <c r="H699" s="362">
        <f t="shared" si="335"/>
        <v>7.18</v>
      </c>
      <c r="I699" s="363">
        <f t="shared" si="336"/>
        <v>442</v>
      </c>
      <c r="J699" s="75">
        <f t="shared" si="337"/>
        <v>491.4</v>
      </c>
      <c r="K699" s="76">
        <f t="shared" si="338"/>
        <v>933.4</v>
      </c>
      <c r="L699" s="76">
        <f t="shared" si="339"/>
        <v>1166.75</v>
      </c>
      <c r="M699" s="77" t="e">
        <f t="shared" si="340"/>
        <v>#REF!</v>
      </c>
    </row>
    <row r="700" spans="1:13" s="5" customFormat="1" hidden="1" x14ac:dyDescent="0.2">
      <c r="A700" s="431" t="s">
        <v>452</v>
      </c>
      <c r="B700" s="482" t="s">
        <v>874</v>
      </c>
      <c r="C700" s="82" t="s">
        <v>99</v>
      </c>
      <c r="D700" s="100" t="s">
        <v>67</v>
      </c>
      <c r="E700" s="96">
        <v>60</v>
      </c>
      <c r="F700" s="188" t="e">
        <f>#REF!</f>
        <v>#REF!</v>
      </c>
      <c r="G700" s="188" t="e">
        <f>#REF!</f>
        <v>#REF!</v>
      </c>
      <c r="H700" s="362" t="e">
        <f t="shared" si="335"/>
        <v>#REF!</v>
      </c>
      <c r="I700" s="363" t="e">
        <f t="shared" si="336"/>
        <v>#REF!</v>
      </c>
      <c r="J700" s="75" t="e">
        <f t="shared" si="337"/>
        <v>#REF!</v>
      </c>
      <c r="K700" s="76" t="e">
        <f t="shared" si="338"/>
        <v>#REF!</v>
      </c>
      <c r="L700" s="76" t="e">
        <f t="shared" si="339"/>
        <v>#REF!</v>
      </c>
      <c r="M700" s="77" t="e">
        <f t="shared" si="340"/>
        <v>#REF!</v>
      </c>
    </row>
    <row r="701" spans="1:13" s="5" customFormat="1" hidden="1" x14ac:dyDescent="0.2">
      <c r="A701" s="431" t="s">
        <v>453</v>
      </c>
      <c r="B701" s="463" t="s">
        <v>881</v>
      </c>
      <c r="C701" s="82" t="s">
        <v>82</v>
      </c>
      <c r="D701" s="100" t="s">
        <v>67</v>
      </c>
      <c r="E701" s="96">
        <v>195</v>
      </c>
      <c r="F701" s="188" t="e">
        <f>#REF!</f>
        <v>#REF!</v>
      </c>
      <c r="G701" s="188" t="e">
        <f>#REF!</f>
        <v>#REF!</v>
      </c>
      <c r="H701" s="362" t="e">
        <f t="shared" si="335"/>
        <v>#REF!</v>
      </c>
      <c r="I701" s="363" t="e">
        <f t="shared" si="336"/>
        <v>#REF!</v>
      </c>
      <c r="J701" s="75" t="e">
        <f t="shared" si="337"/>
        <v>#REF!</v>
      </c>
      <c r="K701" s="76" t="e">
        <f t="shared" si="338"/>
        <v>#REF!</v>
      </c>
      <c r="L701" s="76" t="e">
        <f t="shared" si="339"/>
        <v>#REF!</v>
      </c>
      <c r="M701" s="77" t="e">
        <f t="shared" si="340"/>
        <v>#REF!</v>
      </c>
    </row>
    <row r="702" spans="1:13" s="5" customFormat="1" hidden="1" x14ac:dyDescent="0.2">
      <c r="A702" s="431" t="s">
        <v>617</v>
      </c>
      <c r="B702" s="482" t="s">
        <v>883</v>
      </c>
      <c r="C702" s="82" t="s">
        <v>294</v>
      </c>
      <c r="D702" s="100" t="s">
        <v>67</v>
      </c>
      <c r="E702" s="96">
        <v>50</v>
      </c>
      <c r="F702" s="188" t="e">
        <f>#REF!</f>
        <v>#REF!</v>
      </c>
      <c r="G702" s="188" t="e">
        <f>#REF!</f>
        <v>#REF!</v>
      </c>
      <c r="H702" s="362" t="e">
        <f t="shared" si="335"/>
        <v>#REF!</v>
      </c>
      <c r="I702" s="363" t="e">
        <f t="shared" si="336"/>
        <v>#REF!</v>
      </c>
      <c r="J702" s="75" t="e">
        <f t="shared" si="337"/>
        <v>#REF!</v>
      </c>
      <c r="K702" s="76" t="e">
        <f t="shared" si="338"/>
        <v>#REF!</v>
      </c>
      <c r="L702" s="76" t="e">
        <f t="shared" si="339"/>
        <v>#REF!</v>
      </c>
      <c r="M702" s="77" t="e">
        <f t="shared" si="340"/>
        <v>#REF!</v>
      </c>
    </row>
    <row r="703" spans="1:13" s="5" customFormat="1" hidden="1" x14ac:dyDescent="0.2">
      <c r="A703" s="431" t="s">
        <v>618</v>
      </c>
      <c r="B703" s="463" t="s">
        <v>738</v>
      </c>
      <c r="C703" s="82" t="s">
        <v>314</v>
      </c>
      <c r="D703" s="100" t="s">
        <v>67</v>
      </c>
      <c r="E703" s="96">
        <v>8</v>
      </c>
      <c r="F703" s="188">
        <v>28.38</v>
      </c>
      <c r="G703" s="188">
        <v>13.1</v>
      </c>
      <c r="H703" s="362">
        <f t="shared" si="335"/>
        <v>41.48</v>
      </c>
      <c r="I703" s="363">
        <f t="shared" si="336"/>
        <v>227.04</v>
      </c>
      <c r="J703" s="75">
        <f t="shared" si="337"/>
        <v>104.8</v>
      </c>
      <c r="K703" s="76">
        <f t="shared" si="338"/>
        <v>331.84</v>
      </c>
      <c r="L703" s="76">
        <f t="shared" si="339"/>
        <v>414.79999999999995</v>
      </c>
      <c r="M703" s="77" t="e">
        <f t="shared" si="340"/>
        <v>#REF!</v>
      </c>
    </row>
    <row r="704" spans="1:13" s="5" customFormat="1" hidden="1" x14ac:dyDescent="0.2">
      <c r="A704" s="431" t="s">
        <v>619</v>
      </c>
      <c r="B704" s="463" t="s">
        <v>106</v>
      </c>
      <c r="C704" s="82" t="s">
        <v>84</v>
      </c>
      <c r="D704" s="100" t="s">
        <v>67</v>
      </c>
      <c r="E704" s="96">
        <v>10</v>
      </c>
      <c r="F704" s="188">
        <v>9.19</v>
      </c>
      <c r="G704" s="188">
        <v>7.77</v>
      </c>
      <c r="H704" s="362">
        <f t="shared" si="335"/>
        <v>16.96</v>
      </c>
      <c r="I704" s="363">
        <f t="shared" si="336"/>
        <v>91.899999999999991</v>
      </c>
      <c r="J704" s="75">
        <f t="shared" si="337"/>
        <v>77.699999999999989</v>
      </c>
      <c r="K704" s="76">
        <f t="shared" si="338"/>
        <v>169.60000000000002</v>
      </c>
      <c r="L704" s="76">
        <f t="shared" si="339"/>
        <v>212.00000000000003</v>
      </c>
      <c r="M704" s="77" t="e">
        <f t="shared" si="340"/>
        <v>#REF!</v>
      </c>
    </row>
    <row r="705" spans="1:13" s="5" customFormat="1" ht="18" x14ac:dyDescent="0.25">
      <c r="A705" s="514" t="s">
        <v>580</v>
      </c>
      <c r="B705" s="502"/>
      <c r="C705" s="507" t="s">
        <v>85</v>
      </c>
      <c r="D705" s="102"/>
      <c r="E705" s="98"/>
      <c r="F705" s="508"/>
      <c r="G705" s="508"/>
      <c r="H705" s="508"/>
      <c r="I705" s="23" t="e">
        <f>SUM(I706:I709)</f>
        <v>#REF!</v>
      </c>
      <c r="J705" s="23" t="e">
        <f>SUM(J706:J709)</f>
        <v>#REF!</v>
      </c>
      <c r="K705" s="23" t="e">
        <f>SUM(K706:K709)</f>
        <v>#REF!</v>
      </c>
      <c r="L705" s="23" t="e">
        <f>SUM(L706:L709)</f>
        <v>#REF!</v>
      </c>
      <c r="M705" s="23" t="e">
        <f>SUM(M706:M709)</f>
        <v>#REF!</v>
      </c>
    </row>
    <row r="706" spans="1:13" s="5" customFormat="1" hidden="1" x14ac:dyDescent="0.2">
      <c r="A706" s="431" t="s">
        <v>437</v>
      </c>
      <c r="B706" s="463" t="s">
        <v>1076</v>
      </c>
      <c r="C706" s="91" t="s">
        <v>100</v>
      </c>
      <c r="D706" s="115" t="s">
        <v>67</v>
      </c>
      <c r="E706" s="112">
        <v>164</v>
      </c>
      <c r="F706" s="362" t="e">
        <f>#REF!</f>
        <v>#REF!</v>
      </c>
      <c r="G706" s="362" t="e">
        <f>#REF!</f>
        <v>#REF!</v>
      </c>
      <c r="H706" s="362" t="e">
        <f>F706+G706</f>
        <v>#REF!</v>
      </c>
      <c r="I706" s="75" t="e">
        <f t="shared" ref="I706:I709" si="341">E706*F706</f>
        <v>#REF!</v>
      </c>
      <c r="J706" s="75" t="e">
        <f t="shared" ref="J706:J709" si="342">E706*G706</f>
        <v>#REF!</v>
      </c>
      <c r="K706" s="76" t="e">
        <f t="shared" ref="K706:K709" si="343">E706*H706</f>
        <v>#REF!</v>
      </c>
      <c r="L706" s="76" t="e">
        <f t="shared" si="339"/>
        <v>#REF!</v>
      </c>
      <c r="M706" s="77" t="e">
        <f>K706/$K$1050*100</f>
        <v>#REF!</v>
      </c>
    </row>
    <row r="707" spans="1:13" s="5" customFormat="1" hidden="1" x14ac:dyDescent="0.2">
      <c r="A707" s="431" t="s">
        <v>438</v>
      </c>
      <c r="B707" s="463" t="s">
        <v>1167</v>
      </c>
      <c r="C707" s="82" t="s">
        <v>317</v>
      </c>
      <c r="D707" s="100" t="s">
        <v>67</v>
      </c>
      <c r="E707" s="96">
        <v>36</v>
      </c>
      <c r="F707" s="188" t="e">
        <f>#REF!</f>
        <v>#REF!</v>
      </c>
      <c r="G707" s="188" t="e">
        <f>#REF!</f>
        <v>#REF!</v>
      </c>
      <c r="H707" s="362" t="e">
        <f>F707+G707</f>
        <v>#REF!</v>
      </c>
      <c r="I707" s="75" t="e">
        <f t="shared" si="341"/>
        <v>#REF!</v>
      </c>
      <c r="J707" s="75" t="e">
        <f t="shared" si="342"/>
        <v>#REF!</v>
      </c>
      <c r="K707" s="76" t="e">
        <f t="shared" si="343"/>
        <v>#REF!</v>
      </c>
      <c r="L707" s="76" t="e">
        <f t="shared" si="339"/>
        <v>#REF!</v>
      </c>
      <c r="M707" s="77" t="e">
        <f>K707/$K$1050*100</f>
        <v>#REF!</v>
      </c>
    </row>
    <row r="708" spans="1:13" s="5" customFormat="1" hidden="1" x14ac:dyDescent="0.2">
      <c r="A708" s="431" t="s">
        <v>439</v>
      </c>
      <c r="B708" s="463" t="s">
        <v>1168</v>
      </c>
      <c r="C708" s="82" t="s">
        <v>318</v>
      </c>
      <c r="D708" s="100" t="s">
        <v>67</v>
      </c>
      <c r="E708" s="96">
        <v>15</v>
      </c>
      <c r="F708" s="188" t="e">
        <f>#REF!</f>
        <v>#REF!</v>
      </c>
      <c r="G708" s="188" t="e">
        <f>#REF!</f>
        <v>#REF!</v>
      </c>
      <c r="H708" s="362" t="e">
        <f>F708+G708</f>
        <v>#REF!</v>
      </c>
      <c r="I708" s="75" t="e">
        <f t="shared" si="341"/>
        <v>#REF!</v>
      </c>
      <c r="J708" s="75" t="e">
        <f t="shared" si="342"/>
        <v>#REF!</v>
      </c>
      <c r="K708" s="76" t="e">
        <f t="shared" si="343"/>
        <v>#REF!</v>
      </c>
      <c r="L708" s="76" t="e">
        <f t="shared" si="339"/>
        <v>#REF!</v>
      </c>
      <c r="M708" s="77" t="e">
        <f>K708/$K$1050*100</f>
        <v>#REF!</v>
      </c>
    </row>
    <row r="709" spans="1:13" s="5" customFormat="1" hidden="1" x14ac:dyDescent="0.2">
      <c r="A709" s="431" t="s">
        <v>440</v>
      </c>
      <c r="B709" s="463" t="s">
        <v>1169</v>
      </c>
      <c r="C709" s="82" t="s">
        <v>522</v>
      </c>
      <c r="D709" s="100" t="s">
        <v>67</v>
      </c>
      <c r="E709" s="96">
        <v>44</v>
      </c>
      <c r="F709" s="188" t="e">
        <f>#REF!</f>
        <v>#REF!</v>
      </c>
      <c r="G709" s="188" t="e">
        <f>#REF!</f>
        <v>#REF!</v>
      </c>
      <c r="H709" s="362" t="e">
        <f>F709+G709</f>
        <v>#REF!</v>
      </c>
      <c r="I709" s="75" t="e">
        <f t="shared" si="341"/>
        <v>#REF!</v>
      </c>
      <c r="J709" s="75" t="e">
        <f t="shared" si="342"/>
        <v>#REF!</v>
      </c>
      <c r="K709" s="76" t="e">
        <f t="shared" si="343"/>
        <v>#REF!</v>
      </c>
      <c r="L709" s="76" t="e">
        <f t="shared" si="339"/>
        <v>#REF!</v>
      </c>
      <c r="M709" s="77" t="e">
        <f>K709/$K$1050*100</f>
        <v>#REF!</v>
      </c>
    </row>
    <row r="710" spans="1:13" s="5" customFormat="1" ht="18" x14ac:dyDescent="0.25">
      <c r="A710" s="530" t="s">
        <v>581</v>
      </c>
      <c r="B710" s="531"/>
      <c r="C710" s="704" t="s">
        <v>351</v>
      </c>
      <c r="D710" s="533"/>
      <c r="E710" s="534"/>
      <c r="F710" s="579"/>
      <c r="G710" s="579"/>
      <c r="H710" s="579"/>
      <c r="I710" s="54">
        <f>I711</f>
        <v>73637.439999999988</v>
      </c>
      <c r="J710" s="54">
        <f>J711</f>
        <v>22061.82</v>
      </c>
      <c r="K710" s="54">
        <f>K711</f>
        <v>95699.260000000009</v>
      </c>
      <c r="L710" s="54">
        <f>L711</f>
        <v>110051.2078</v>
      </c>
      <c r="M710" s="54" t="e">
        <f>M711</f>
        <v>#REF!</v>
      </c>
    </row>
    <row r="711" spans="1:13" s="5" customFormat="1" ht="18" x14ac:dyDescent="0.25">
      <c r="A711" s="520" t="s">
        <v>582</v>
      </c>
      <c r="B711" s="521"/>
      <c r="C711" s="706" t="s">
        <v>393</v>
      </c>
      <c r="D711" s="631"/>
      <c r="E711" s="707"/>
      <c r="F711" s="316"/>
      <c r="G711" s="708"/>
      <c r="H711" s="709"/>
      <c r="I711" s="23">
        <f>SUM(I712:I718)</f>
        <v>73637.439999999988</v>
      </c>
      <c r="J711" s="23">
        <f>SUM(J712:J718)</f>
        <v>22061.82</v>
      </c>
      <c r="K711" s="23">
        <f>SUM(K712:K718)</f>
        <v>95699.260000000009</v>
      </c>
      <c r="L711" s="23">
        <f>SUM(L712:L718)</f>
        <v>110051.2078</v>
      </c>
      <c r="M711" s="23" t="e">
        <f>SUM(M712:M718)</f>
        <v>#REF!</v>
      </c>
    </row>
    <row r="712" spans="1:13" s="5" customFormat="1" hidden="1" x14ac:dyDescent="0.2">
      <c r="A712" s="431" t="s">
        <v>437</v>
      </c>
      <c r="B712" s="212" t="s">
        <v>1161</v>
      </c>
      <c r="C712" s="242" t="s">
        <v>358</v>
      </c>
      <c r="D712" s="100" t="s">
        <v>67</v>
      </c>
      <c r="E712" s="436">
        <v>1</v>
      </c>
      <c r="F712" s="188">
        <v>9481.2199999999993</v>
      </c>
      <c r="G712" s="188">
        <v>2840.55</v>
      </c>
      <c r="H712" s="188">
        <f t="shared" ref="H712:H718" si="344">F712+G712</f>
        <v>12321.77</v>
      </c>
      <c r="I712" s="75">
        <f t="shared" ref="I712:I718" si="345">E712*F712</f>
        <v>9481.2199999999993</v>
      </c>
      <c r="J712" s="75">
        <f t="shared" ref="J712:J718" si="346">E712*G712</f>
        <v>2840.55</v>
      </c>
      <c r="K712" s="76">
        <f t="shared" ref="K712:K718" si="347">E712*H712</f>
        <v>12321.77</v>
      </c>
      <c r="L712" s="76">
        <f t="shared" ref="L712:L718" si="348">I712*1.12+J712*1.25</f>
        <v>14169.653900000001</v>
      </c>
      <c r="M712" s="77" t="e">
        <f t="shared" ref="M712:M718" si="349">K712/$K$1050*100</f>
        <v>#REF!</v>
      </c>
    </row>
    <row r="713" spans="1:13" s="5" customFormat="1" hidden="1" x14ac:dyDescent="0.2">
      <c r="A713" s="431" t="s">
        <v>438</v>
      </c>
      <c r="B713" s="212" t="s">
        <v>1161</v>
      </c>
      <c r="C713" s="242" t="s">
        <v>359</v>
      </c>
      <c r="D713" s="100" t="s">
        <v>67</v>
      </c>
      <c r="E713" s="436">
        <v>1</v>
      </c>
      <c r="F713" s="188">
        <v>7584.97</v>
      </c>
      <c r="G713" s="188">
        <v>2272.44</v>
      </c>
      <c r="H713" s="188">
        <f t="shared" si="344"/>
        <v>9857.41</v>
      </c>
      <c r="I713" s="75">
        <f t="shared" si="345"/>
        <v>7584.97</v>
      </c>
      <c r="J713" s="75">
        <f t="shared" si="346"/>
        <v>2272.44</v>
      </c>
      <c r="K713" s="76">
        <f t="shared" si="347"/>
        <v>9857.41</v>
      </c>
      <c r="L713" s="76">
        <f t="shared" si="348"/>
        <v>11335.716400000001</v>
      </c>
      <c r="M713" s="77" t="e">
        <f t="shared" si="349"/>
        <v>#REF!</v>
      </c>
    </row>
    <row r="714" spans="1:13" s="5" customFormat="1" hidden="1" x14ac:dyDescent="0.2">
      <c r="A714" s="431" t="s">
        <v>439</v>
      </c>
      <c r="B714" s="212" t="s">
        <v>1161</v>
      </c>
      <c r="C714" s="242" t="s">
        <v>360</v>
      </c>
      <c r="D714" s="100" t="s">
        <v>67</v>
      </c>
      <c r="E714" s="436">
        <v>6</v>
      </c>
      <c r="F714" s="188">
        <v>5688.73</v>
      </c>
      <c r="G714" s="188">
        <v>1704.33</v>
      </c>
      <c r="H714" s="188">
        <f t="shared" si="344"/>
        <v>7393.0599999999995</v>
      </c>
      <c r="I714" s="75">
        <f t="shared" si="345"/>
        <v>34132.379999999997</v>
      </c>
      <c r="J714" s="75">
        <f t="shared" si="346"/>
        <v>10225.98</v>
      </c>
      <c r="K714" s="76">
        <f t="shared" si="347"/>
        <v>44358.36</v>
      </c>
      <c r="L714" s="76">
        <f t="shared" si="348"/>
        <v>51010.740599999997</v>
      </c>
      <c r="M714" s="77" t="e">
        <f t="shared" si="349"/>
        <v>#REF!</v>
      </c>
    </row>
    <row r="715" spans="1:13" s="5" customFormat="1" hidden="1" x14ac:dyDescent="0.2">
      <c r="A715" s="431" t="s">
        <v>440</v>
      </c>
      <c r="B715" s="212" t="s">
        <v>1161</v>
      </c>
      <c r="C715" s="242" t="s">
        <v>361</v>
      </c>
      <c r="D715" s="100" t="s">
        <v>67</v>
      </c>
      <c r="E715" s="436">
        <v>2</v>
      </c>
      <c r="F715" s="188">
        <v>4740.6099999999997</v>
      </c>
      <c r="G715" s="362">
        <v>1420.38</v>
      </c>
      <c r="H715" s="188">
        <f t="shared" si="344"/>
        <v>6160.99</v>
      </c>
      <c r="I715" s="75">
        <f t="shared" si="345"/>
        <v>9481.2199999999993</v>
      </c>
      <c r="J715" s="75">
        <f t="shared" si="346"/>
        <v>2840.76</v>
      </c>
      <c r="K715" s="76">
        <f t="shared" si="347"/>
        <v>12321.98</v>
      </c>
      <c r="L715" s="76">
        <f t="shared" si="348"/>
        <v>14169.916400000002</v>
      </c>
      <c r="M715" s="77" t="e">
        <f t="shared" si="349"/>
        <v>#REF!</v>
      </c>
    </row>
    <row r="716" spans="1:13" s="5" customFormat="1" hidden="1" x14ac:dyDescent="0.2">
      <c r="A716" s="431" t="s">
        <v>441</v>
      </c>
      <c r="B716" s="212" t="s">
        <v>1161</v>
      </c>
      <c r="C716" s="242" t="s">
        <v>362</v>
      </c>
      <c r="D716" s="100" t="s">
        <v>67</v>
      </c>
      <c r="E716" s="436">
        <v>1</v>
      </c>
      <c r="F716" s="188">
        <v>3792.49</v>
      </c>
      <c r="G716" s="188">
        <v>1136.22</v>
      </c>
      <c r="H716" s="188">
        <f t="shared" si="344"/>
        <v>4928.71</v>
      </c>
      <c r="I716" s="75">
        <f t="shared" si="345"/>
        <v>3792.49</v>
      </c>
      <c r="J716" s="75">
        <f t="shared" si="346"/>
        <v>1136.22</v>
      </c>
      <c r="K716" s="76">
        <f t="shared" si="347"/>
        <v>4928.71</v>
      </c>
      <c r="L716" s="76">
        <f t="shared" si="348"/>
        <v>5667.863800000001</v>
      </c>
      <c r="M716" s="77" t="e">
        <f t="shared" si="349"/>
        <v>#REF!</v>
      </c>
    </row>
    <row r="717" spans="1:13" s="5" customFormat="1" hidden="1" x14ac:dyDescent="0.2">
      <c r="A717" s="431" t="s">
        <v>445</v>
      </c>
      <c r="B717" s="212" t="s">
        <v>1161</v>
      </c>
      <c r="C717" s="242" t="s">
        <v>365</v>
      </c>
      <c r="D717" s="100" t="s">
        <v>67</v>
      </c>
      <c r="E717" s="436">
        <v>4</v>
      </c>
      <c r="F717" s="188">
        <v>1896.24</v>
      </c>
      <c r="G717" s="188">
        <v>568.11</v>
      </c>
      <c r="H717" s="188">
        <f t="shared" si="344"/>
        <v>2464.35</v>
      </c>
      <c r="I717" s="75">
        <f t="shared" si="345"/>
        <v>7584.96</v>
      </c>
      <c r="J717" s="75">
        <f t="shared" si="346"/>
        <v>2272.44</v>
      </c>
      <c r="K717" s="76">
        <f t="shared" si="347"/>
        <v>9857.4</v>
      </c>
      <c r="L717" s="76">
        <f t="shared" si="348"/>
        <v>11335.7052</v>
      </c>
      <c r="M717" s="77" t="e">
        <f t="shared" si="349"/>
        <v>#REF!</v>
      </c>
    </row>
    <row r="718" spans="1:13" s="5" customFormat="1" hidden="1" x14ac:dyDescent="0.2">
      <c r="A718" s="431" t="s">
        <v>446</v>
      </c>
      <c r="B718" s="212" t="s">
        <v>1161</v>
      </c>
      <c r="C718" s="243" t="s">
        <v>366</v>
      </c>
      <c r="D718" s="100" t="s">
        <v>67</v>
      </c>
      <c r="E718" s="468">
        <v>1</v>
      </c>
      <c r="F718" s="509">
        <v>1580.2</v>
      </c>
      <c r="G718" s="188">
        <v>473.43</v>
      </c>
      <c r="H718" s="188">
        <f t="shared" si="344"/>
        <v>2053.63</v>
      </c>
      <c r="I718" s="75">
        <f t="shared" si="345"/>
        <v>1580.2</v>
      </c>
      <c r="J718" s="75">
        <f t="shared" si="346"/>
        <v>473.43</v>
      </c>
      <c r="K718" s="76">
        <f t="shared" si="347"/>
        <v>2053.63</v>
      </c>
      <c r="L718" s="76">
        <f t="shared" si="348"/>
        <v>2361.6115000000004</v>
      </c>
      <c r="M718" s="77" t="e">
        <f t="shared" si="349"/>
        <v>#REF!</v>
      </c>
    </row>
    <row r="719" spans="1:13" s="5" customFormat="1" ht="20.25" x14ac:dyDescent="0.3">
      <c r="A719" s="702" t="s">
        <v>660</v>
      </c>
      <c r="B719" s="703"/>
      <c r="C719" s="710" t="s">
        <v>803</v>
      </c>
      <c r="D719" s="711"/>
      <c r="E719" s="712"/>
      <c r="F719" s="535"/>
      <c r="G719" s="535"/>
      <c r="H719" s="535"/>
      <c r="I719" s="692" t="e">
        <f>I720</f>
        <v>#REF!</v>
      </c>
      <c r="J719" s="692" t="e">
        <f>J720</f>
        <v>#REF!</v>
      </c>
      <c r="K719" s="692" t="e">
        <f>K720</f>
        <v>#REF!</v>
      </c>
      <c r="L719" s="692" t="e">
        <f>L720</f>
        <v>#REF!</v>
      </c>
      <c r="M719" s="692" t="e">
        <f>M720+M786</f>
        <v>#REF!</v>
      </c>
    </row>
    <row r="720" spans="1:13" s="5" customFormat="1" hidden="1" x14ac:dyDescent="0.2">
      <c r="A720" s="504" t="s">
        <v>437</v>
      </c>
      <c r="B720" s="650" t="s">
        <v>1180</v>
      </c>
      <c r="C720" s="713" t="s">
        <v>813</v>
      </c>
      <c r="D720" s="100" t="s">
        <v>67</v>
      </c>
      <c r="E720" s="714">
        <v>14</v>
      </c>
      <c r="F720" s="642" t="e">
        <f>#REF!</f>
        <v>#REF!</v>
      </c>
      <c r="G720" s="643" t="e">
        <f>#REF!</f>
        <v>#REF!</v>
      </c>
      <c r="H720" s="185" t="e">
        <f>F720+G720</f>
        <v>#REF!</v>
      </c>
      <c r="I720" s="185" t="e">
        <f>E720*F720</f>
        <v>#REF!</v>
      </c>
      <c r="J720" s="185" t="e">
        <f>E720*G720</f>
        <v>#REF!</v>
      </c>
      <c r="K720" s="76" t="e">
        <f>E720*H720</f>
        <v>#REF!</v>
      </c>
      <c r="L720" s="76" t="e">
        <f t="shared" ref="L720" si="350">K720*1.25</f>
        <v>#REF!</v>
      </c>
      <c r="M720" s="229" t="e">
        <f>K720/$K$1050*100</f>
        <v>#REF!</v>
      </c>
    </row>
    <row r="721" spans="1:13" s="5" customFormat="1" ht="20.25" x14ac:dyDescent="0.3">
      <c r="A721" s="702" t="s">
        <v>814</v>
      </c>
      <c r="B721" s="703"/>
      <c r="C721" s="710" t="s">
        <v>155</v>
      </c>
      <c r="D721" s="711"/>
      <c r="E721" s="712"/>
      <c r="F721" s="535"/>
      <c r="G721" s="535"/>
      <c r="H721" s="535"/>
      <c r="I721" s="692">
        <f>I722</f>
        <v>188.4</v>
      </c>
      <c r="J721" s="692">
        <f>J722</f>
        <v>1252.8600000000001</v>
      </c>
      <c r="K721" s="692">
        <f>K722</f>
        <v>1441.26</v>
      </c>
      <c r="L721" s="692">
        <f>L722</f>
        <v>1801.575</v>
      </c>
      <c r="M721" s="692" t="e">
        <f>M722+M788</f>
        <v>#REF!</v>
      </c>
    </row>
    <row r="722" spans="1:13" s="5" customFormat="1" hidden="1" x14ac:dyDescent="0.2">
      <c r="A722" s="504" t="s">
        <v>437</v>
      </c>
      <c r="B722" s="650" t="s">
        <v>205</v>
      </c>
      <c r="C722" s="713" t="s">
        <v>6</v>
      </c>
      <c r="D722" s="715" t="s">
        <v>126</v>
      </c>
      <c r="E722" s="714">
        <v>471</v>
      </c>
      <c r="F722" s="654">
        <v>0.4</v>
      </c>
      <c r="G722" s="655">
        <v>2.66</v>
      </c>
      <c r="H722" s="185">
        <f>F722+G722</f>
        <v>3.06</v>
      </c>
      <c r="I722" s="185">
        <f>E722*F722</f>
        <v>188.4</v>
      </c>
      <c r="J722" s="185">
        <f>E722*G722</f>
        <v>1252.8600000000001</v>
      </c>
      <c r="K722" s="76">
        <f>E722*H722</f>
        <v>1441.26</v>
      </c>
      <c r="L722" s="76">
        <f t="shared" ref="L722" si="351">K722*1.25</f>
        <v>1801.575</v>
      </c>
      <c r="M722" s="369" t="e">
        <f>K722/$K$1050*100</f>
        <v>#REF!</v>
      </c>
    </row>
    <row r="723" spans="1:13" s="5" customFormat="1" ht="23.25" x14ac:dyDescent="0.35">
      <c r="A723" s="328">
        <v>4</v>
      </c>
      <c r="B723" s="664"/>
      <c r="C723" s="716" t="s">
        <v>524</v>
      </c>
      <c r="D723" s="666"/>
      <c r="E723" s="667"/>
      <c r="F723" s="668"/>
      <c r="G723" s="669"/>
      <c r="H723" s="669"/>
      <c r="I723" s="670" t="e">
        <f>I724+I731+I735+I745+I752+I823+I825</f>
        <v>#REF!</v>
      </c>
      <c r="J723" s="670" t="e">
        <f>J724+J731+J735+J745+J752+J823+J825</f>
        <v>#REF!</v>
      </c>
      <c r="K723" s="670" t="e">
        <f>K724+K731+K735+K745+K752+K823+K825</f>
        <v>#REF!</v>
      </c>
      <c r="L723" s="670" t="e">
        <f>L724+L731+L735+L745+L752+L823+L825</f>
        <v>#REF!</v>
      </c>
      <c r="M723" s="717" t="e">
        <f t="shared" ref="M723:M732" si="352">K723/$K$1050*100</f>
        <v>#REF!</v>
      </c>
    </row>
    <row r="724" spans="1:13" s="5" customFormat="1" ht="20.25" x14ac:dyDescent="0.3">
      <c r="A724" s="718" t="s">
        <v>138</v>
      </c>
      <c r="B724" s="719"/>
      <c r="C724" s="720" t="s">
        <v>19</v>
      </c>
      <c r="D724" s="721"/>
      <c r="E724" s="722"/>
      <c r="F724" s="674"/>
      <c r="G724" s="674"/>
      <c r="H724" s="675"/>
      <c r="I724" s="118">
        <f>SUM(I725:I730)</f>
        <v>0</v>
      </c>
      <c r="J724" s="118">
        <f>SUM(J725:J730)</f>
        <v>77057.47</v>
      </c>
      <c r="K724" s="118">
        <f>SUM(K725:K730)</f>
        <v>77057.47</v>
      </c>
      <c r="L724" s="118">
        <f>SUM(L725:L730)</f>
        <v>96321.837499999994</v>
      </c>
      <c r="M724" s="676" t="e">
        <f t="shared" si="352"/>
        <v>#REF!</v>
      </c>
    </row>
    <row r="725" spans="1:13" s="5" customFormat="1" ht="12.75" hidden="1" x14ac:dyDescent="0.2">
      <c r="A725" s="386" t="s">
        <v>437</v>
      </c>
      <c r="B725" s="387" t="s">
        <v>207</v>
      </c>
      <c r="C725" s="723" t="s">
        <v>37</v>
      </c>
      <c r="D725" s="361" t="s">
        <v>216</v>
      </c>
      <c r="E725" s="724">
        <v>1</v>
      </c>
      <c r="F725" s="76" t="s">
        <v>180</v>
      </c>
      <c r="G725" s="362">
        <v>16582.48</v>
      </c>
      <c r="H725" s="363">
        <f t="shared" ref="H725:H730" si="353">G725</f>
        <v>16582.48</v>
      </c>
      <c r="I725" s="75"/>
      <c r="J725" s="75">
        <f t="shared" ref="J725:J730" si="354">E725*G725</f>
        <v>16582.48</v>
      </c>
      <c r="K725" s="76">
        <f t="shared" ref="K725:K730" si="355">E725*H725</f>
        <v>16582.48</v>
      </c>
      <c r="L725" s="76">
        <f t="shared" ref="L725:L730" si="356">K725*1.25</f>
        <v>20728.099999999999</v>
      </c>
      <c r="M725" s="77" t="e">
        <f t="shared" si="352"/>
        <v>#REF!</v>
      </c>
    </row>
    <row r="726" spans="1:13" s="5" customFormat="1" ht="12.75" hidden="1" x14ac:dyDescent="0.2">
      <c r="A726" s="364" t="s">
        <v>438</v>
      </c>
      <c r="B726" s="387" t="s">
        <v>217</v>
      </c>
      <c r="C726" s="723" t="s">
        <v>181</v>
      </c>
      <c r="D726" s="361" t="s">
        <v>216</v>
      </c>
      <c r="E726" s="724">
        <v>1</v>
      </c>
      <c r="F726" s="76" t="s">
        <v>180</v>
      </c>
      <c r="G726" s="362">
        <v>14109.11</v>
      </c>
      <c r="H726" s="363">
        <f t="shared" si="353"/>
        <v>14109.11</v>
      </c>
      <c r="I726" s="75"/>
      <c r="J726" s="75">
        <f t="shared" si="354"/>
        <v>14109.11</v>
      </c>
      <c r="K726" s="76">
        <f t="shared" si="355"/>
        <v>14109.11</v>
      </c>
      <c r="L726" s="76">
        <f t="shared" si="356"/>
        <v>17636.387500000001</v>
      </c>
      <c r="M726" s="77" t="e">
        <f t="shared" si="352"/>
        <v>#REF!</v>
      </c>
    </row>
    <row r="727" spans="1:13" s="5" customFormat="1" ht="12.75" hidden="1" x14ac:dyDescent="0.2">
      <c r="A727" s="364" t="s">
        <v>439</v>
      </c>
      <c r="B727" s="388" t="s">
        <v>209</v>
      </c>
      <c r="C727" s="725" t="s">
        <v>208</v>
      </c>
      <c r="D727" s="361" t="s">
        <v>216</v>
      </c>
      <c r="E727" s="436">
        <v>2</v>
      </c>
      <c r="F727" s="76" t="s">
        <v>180</v>
      </c>
      <c r="G727" s="188">
        <v>10997.84</v>
      </c>
      <c r="H727" s="363">
        <f t="shared" si="353"/>
        <v>10997.84</v>
      </c>
      <c r="I727" s="227"/>
      <c r="J727" s="227">
        <f t="shared" si="354"/>
        <v>21995.68</v>
      </c>
      <c r="K727" s="228">
        <f t="shared" si="355"/>
        <v>21995.68</v>
      </c>
      <c r="L727" s="76">
        <f t="shared" si="356"/>
        <v>27494.6</v>
      </c>
      <c r="M727" s="229" t="e">
        <f t="shared" si="352"/>
        <v>#REF!</v>
      </c>
    </row>
    <row r="728" spans="1:13" s="5" customFormat="1" ht="12.75" hidden="1" x14ac:dyDescent="0.2">
      <c r="A728" s="364" t="s">
        <v>440</v>
      </c>
      <c r="B728" s="388" t="s">
        <v>218</v>
      </c>
      <c r="C728" s="725" t="s">
        <v>36</v>
      </c>
      <c r="D728" s="361" t="s">
        <v>216</v>
      </c>
      <c r="E728" s="436">
        <v>1</v>
      </c>
      <c r="F728" s="76" t="s">
        <v>180</v>
      </c>
      <c r="G728" s="188">
        <v>5495.24</v>
      </c>
      <c r="H728" s="363">
        <f t="shared" si="353"/>
        <v>5495.24</v>
      </c>
      <c r="I728" s="227"/>
      <c r="J728" s="227">
        <f t="shared" si="354"/>
        <v>5495.24</v>
      </c>
      <c r="K728" s="228">
        <f t="shared" si="355"/>
        <v>5495.24</v>
      </c>
      <c r="L728" s="76">
        <f t="shared" si="356"/>
        <v>6869.0499999999993</v>
      </c>
      <c r="M728" s="229" t="e">
        <f t="shared" si="352"/>
        <v>#REF!</v>
      </c>
    </row>
    <row r="729" spans="1:13" s="5" customFormat="1" ht="12.75" hidden="1" x14ac:dyDescent="0.2">
      <c r="A729" s="364" t="s">
        <v>441</v>
      </c>
      <c r="B729" s="388" t="s">
        <v>659</v>
      </c>
      <c r="C729" s="726" t="s">
        <v>234</v>
      </c>
      <c r="D729" s="77" t="s">
        <v>216</v>
      </c>
      <c r="E729" s="464">
        <v>2</v>
      </c>
      <c r="F729" s="76" t="s">
        <v>180</v>
      </c>
      <c r="G729" s="228">
        <v>3372.38</v>
      </c>
      <c r="H729" s="363">
        <f t="shared" si="353"/>
        <v>3372.38</v>
      </c>
      <c r="I729" s="227"/>
      <c r="J729" s="227">
        <f t="shared" si="354"/>
        <v>6744.76</v>
      </c>
      <c r="K729" s="228">
        <f t="shared" si="355"/>
        <v>6744.76</v>
      </c>
      <c r="L729" s="76">
        <f t="shared" si="356"/>
        <v>8430.9500000000007</v>
      </c>
      <c r="M729" s="229" t="e">
        <f t="shared" si="352"/>
        <v>#REF!</v>
      </c>
    </row>
    <row r="730" spans="1:13" s="5" customFormat="1" ht="12.75" hidden="1" x14ac:dyDescent="0.2">
      <c r="A730" s="370" t="s">
        <v>445</v>
      </c>
      <c r="B730" s="390" t="s">
        <v>210</v>
      </c>
      <c r="C730" s="727" t="s">
        <v>38</v>
      </c>
      <c r="D730" s="361" t="s">
        <v>216</v>
      </c>
      <c r="E730" s="468">
        <v>4</v>
      </c>
      <c r="F730" s="76" t="s">
        <v>180</v>
      </c>
      <c r="G730" s="392">
        <v>3032.55</v>
      </c>
      <c r="H730" s="363">
        <f t="shared" si="353"/>
        <v>3032.55</v>
      </c>
      <c r="I730" s="374"/>
      <c r="J730" s="374">
        <f t="shared" si="354"/>
        <v>12130.2</v>
      </c>
      <c r="K730" s="373">
        <f t="shared" si="355"/>
        <v>12130.2</v>
      </c>
      <c r="L730" s="76">
        <f t="shared" si="356"/>
        <v>15162.75</v>
      </c>
      <c r="M730" s="372" t="e">
        <f t="shared" si="352"/>
        <v>#REF!</v>
      </c>
    </row>
    <row r="731" spans="1:13" s="5" customFormat="1" ht="20.25" x14ac:dyDescent="0.3">
      <c r="A731" s="405" t="s">
        <v>139</v>
      </c>
      <c r="B731" s="406"/>
      <c r="C731" s="728" t="s">
        <v>4</v>
      </c>
      <c r="D731" s="729"/>
      <c r="E731" s="730"/>
      <c r="F731" s="677"/>
      <c r="G731" s="677"/>
      <c r="H731" s="677"/>
      <c r="I731" s="327">
        <f>I732</f>
        <v>15901.75</v>
      </c>
      <c r="J731" s="327">
        <f>J732</f>
        <v>2682.95</v>
      </c>
      <c r="K731" s="327">
        <f>K732</f>
        <v>18584.7</v>
      </c>
      <c r="L731" s="327">
        <f>L732</f>
        <v>23230.875</v>
      </c>
      <c r="M731" s="731" t="e">
        <f t="shared" si="352"/>
        <v>#REF!</v>
      </c>
    </row>
    <row r="732" spans="1:13" s="5" customFormat="1" ht="20.25" x14ac:dyDescent="0.3">
      <c r="A732" s="340" t="s">
        <v>202</v>
      </c>
      <c r="B732" s="424"/>
      <c r="C732" s="732" t="s">
        <v>244</v>
      </c>
      <c r="D732" s="499"/>
      <c r="E732" s="733"/>
      <c r="F732" s="678"/>
      <c r="G732" s="678"/>
      <c r="H732" s="678"/>
      <c r="I732" s="23">
        <f>SUM(I733:I734)</f>
        <v>15901.75</v>
      </c>
      <c r="J732" s="23">
        <f>SUM(J733:J734)</f>
        <v>2682.95</v>
      </c>
      <c r="K732" s="23">
        <f>SUM(K733:K734)</f>
        <v>18584.7</v>
      </c>
      <c r="L732" s="23">
        <f>SUM(L733:L734)</f>
        <v>23230.875</v>
      </c>
      <c r="M732" s="734" t="e">
        <f t="shared" si="352"/>
        <v>#REF!</v>
      </c>
    </row>
    <row r="733" spans="1:13" s="5" customFormat="1" hidden="1" x14ac:dyDescent="0.2">
      <c r="A733" s="431" t="s">
        <v>437</v>
      </c>
      <c r="B733" s="432" t="s">
        <v>654</v>
      </c>
      <c r="C733" s="433" t="s">
        <v>1259</v>
      </c>
      <c r="D733" s="434" t="s">
        <v>15</v>
      </c>
      <c r="E733" s="735">
        <v>5</v>
      </c>
      <c r="F733" s="436">
        <v>991.19</v>
      </c>
      <c r="G733" s="436">
        <v>159.79</v>
      </c>
      <c r="H733" s="400">
        <f t="shared" ref="H733:H734" si="357">F733+G733</f>
        <v>1150.98</v>
      </c>
      <c r="I733" s="227">
        <f>E733*F733</f>
        <v>4955.9500000000007</v>
      </c>
      <c r="J733" s="227">
        <f>E733*G733</f>
        <v>798.94999999999993</v>
      </c>
      <c r="K733" s="228">
        <f>E733*H733</f>
        <v>5754.9</v>
      </c>
      <c r="L733" s="76">
        <f t="shared" ref="L733:L734" si="358">K733*1.25</f>
        <v>7193.625</v>
      </c>
      <c r="M733" s="229" t="e">
        <f>K733/$K$1050*100</f>
        <v>#REF!</v>
      </c>
    </row>
    <row r="734" spans="1:13" s="5" customFormat="1" hidden="1" x14ac:dyDescent="0.2">
      <c r="A734" s="431" t="s">
        <v>438</v>
      </c>
      <c r="B734" s="432" t="s">
        <v>160</v>
      </c>
      <c r="C734" s="433" t="s">
        <v>1260</v>
      </c>
      <c r="D734" s="434" t="s">
        <v>15</v>
      </c>
      <c r="E734" s="735">
        <v>12</v>
      </c>
      <c r="F734" s="436">
        <v>912.15</v>
      </c>
      <c r="G734" s="436">
        <v>157</v>
      </c>
      <c r="H734" s="400">
        <f t="shared" si="357"/>
        <v>1069.1500000000001</v>
      </c>
      <c r="I734" s="227">
        <f>E734*F734</f>
        <v>10945.8</v>
      </c>
      <c r="J734" s="227">
        <f>E734*G734</f>
        <v>1884</v>
      </c>
      <c r="K734" s="228">
        <f>E734*H734</f>
        <v>12829.800000000001</v>
      </c>
      <c r="L734" s="76">
        <f t="shared" si="358"/>
        <v>16037.250000000002</v>
      </c>
      <c r="M734" s="229" t="e">
        <f>K734/$K$1050*100</f>
        <v>#REF!</v>
      </c>
    </row>
    <row r="735" spans="1:13" s="5" customFormat="1" ht="20.25" x14ac:dyDescent="0.3">
      <c r="A735" s="679" t="s">
        <v>206</v>
      </c>
      <c r="B735" s="680"/>
      <c r="C735" s="710" t="s">
        <v>22</v>
      </c>
      <c r="D735" s="682"/>
      <c r="E735" s="736"/>
      <c r="F735" s="684"/>
      <c r="G735" s="684"/>
      <c r="H735" s="685"/>
      <c r="I735" s="686" t="e">
        <f>I736+I742</f>
        <v>#REF!</v>
      </c>
      <c r="J735" s="686" t="e">
        <f>J736+J742</f>
        <v>#REF!</v>
      </c>
      <c r="K735" s="686" t="e">
        <f>K736+K742</f>
        <v>#REF!</v>
      </c>
      <c r="L735" s="686" t="e">
        <f>L736+L742</f>
        <v>#REF!</v>
      </c>
      <c r="M735" s="731" t="e">
        <f t="shared" ref="M735:M744" si="359">K735/$K$1050*100</f>
        <v>#REF!</v>
      </c>
    </row>
    <row r="736" spans="1:13" s="5" customFormat="1" ht="15.75" x14ac:dyDescent="0.25">
      <c r="A736" s="340" t="s">
        <v>162</v>
      </c>
      <c r="B736" s="424"/>
      <c r="C736" s="732" t="s">
        <v>254</v>
      </c>
      <c r="D736" s="499"/>
      <c r="E736" s="733"/>
      <c r="F736" s="678"/>
      <c r="G736" s="678"/>
      <c r="H736" s="678"/>
      <c r="I736" s="23">
        <f>SUM(I737:I741)</f>
        <v>15289.330000000002</v>
      </c>
      <c r="J736" s="23">
        <f>SUM(J737:J741)</f>
        <v>16025.56</v>
      </c>
      <c r="K736" s="23">
        <f>SUM(K737:K741)</f>
        <v>31314.889999999996</v>
      </c>
      <c r="L736" s="23">
        <f>SUM(L737:L741)</f>
        <v>39143.612499999996</v>
      </c>
      <c r="M736" s="737" t="e">
        <f t="shared" si="359"/>
        <v>#REF!</v>
      </c>
    </row>
    <row r="737" spans="1:13" s="5" customFormat="1" hidden="1" x14ac:dyDescent="0.2">
      <c r="A737" s="431" t="s">
        <v>437</v>
      </c>
      <c r="B737" s="212" t="s">
        <v>709</v>
      </c>
      <c r="C737" s="723" t="s">
        <v>671</v>
      </c>
      <c r="D737" s="361" t="s">
        <v>5</v>
      </c>
      <c r="E737" s="738">
        <v>420</v>
      </c>
      <c r="F737" s="188">
        <v>1.88</v>
      </c>
      <c r="G737" s="188">
        <v>5.08</v>
      </c>
      <c r="H737" s="400">
        <f t="shared" ref="H737:H738" si="360">F737+G737</f>
        <v>6.96</v>
      </c>
      <c r="I737" s="75">
        <f t="shared" ref="I737" si="361">E737*F737</f>
        <v>789.59999999999991</v>
      </c>
      <c r="J737" s="75">
        <f t="shared" ref="J737" si="362">E737*G737</f>
        <v>2133.6</v>
      </c>
      <c r="K737" s="76">
        <f t="shared" ref="K737" si="363">E737*H737</f>
        <v>2923.2</v>
      </c>
      <c r="L737" s="76">
        <f t="shared" ref="L737:L741" si="364">K737*1.25</f>
        <v>3654</v>
      </c>
      <c r="M737" s="77" t="e">
        <f t="shared" si="359"/>
        <v>#REF!</v>
      </c>
    </row>
    <row r="738" spans="1:13" s="5" customFormat="1" hidden="1" x14ac:dyDescent="0.2">
      <c r="A738" s="431" t="s">
        <v>437</v>
      </c>
      <c r="B738" s="212" t="s">
        <v>149</v>
      </c>
      <c r="C738" s="433" t="s">
        <v>150</v>
      </c>
      <c r="D738" s="361" t="s">
        <v>5</v>
      </c>
      <c r="E738" s="738">
        <v>869</v>
      </c>
      <c r="F738" s="478">
        <v>1.44</v>
      </c>
      <c r="G738" s="434">
        <v>0.87</v>
      </c>
      <c r="H738" s="400">
        <f t="shared" si="360"/>
        <v>2.31</v>
      </c>
      <c r="I738" s="75">
        <f>E738*F738</f>
        <v>1251.3599999999999</v>
      </c>
      <c r="J738" s="75">
        <f>E738*G738</f>
        <v>756.03</v>
      </c>
      <c r="K738" s="76">
        <f>E738*H738</f>
        <v>2007.39</v>
      </c>
      <c r="L738" s="76">
        <f t="shared" si="364"/>
        <v>2509.2375000000002</v>
      </c>
      <c r="M738" s="77" t="e">
        <f t="shared" si="359"/>
        <v>#REF!</v>
      </c>
    </row>
    <row r="739" spans="1:13" s="5" customFormat="1" hidden="1" x14ac:dyDescent="0.2">
      <c r="A739" s="431" t="s">
        <v>438</v>
      </c>
      <c r="B739" s="212" t="s">
        <v>212</v>
      </c>
      <c r="C739" s="433" t="s">
        <v>669</v>
      </c>
      <c r="D739" s="361" t="s">
        <v>5</v>
      </c>
      <c r="E739" s="738">
        <v>449</v>
      </c>
      <c r="F739" s="478">
        <v>9.4</v>
      </c>
      <c r="G739" s="434">
        <v>6.17</v>
      </c>
      <c r="H739" s="400">
        <f>F739+G739</f>
        <v>15.57</v>
      </c>
      <c r="I739" s="75">
        <f>E739*F739</f>
        <v>4220.6000000000004</v>
      </c>
      <c r="J739" s="75">
        <f>E739*G739</f>
        <v>2770.33</v>
      </c>
      <c r="K739" s="76">
        <f>E739*H739</f>
        <v>6990.93</v>
      </c>
      <c r="L739" s="76">
        <f t="shared" si="364"/>
        <v>8738.6625000000004</v>
      </c>
      <c r="M739" s="77" t="e">
        <f t="shared" si="359"/>
        <v>#REF!</v>
      </c>
    </row>
    <row r="740" spans="1:13" s="5" customFormat="1" hidden="1" x14ac:dyDescent="0.2">
      <c r="A740" s="431" t="s">
        <v>439</v>
      </c>
      <c r="B740" s="212" t="s">
        <v>147</v>
      </c>
      <c r="C740" s="433" t="s">
        <v>672</v>
      </c>
      <c r="D740" s="361" t="s">
        <v>5</v>
      </c>
      <c r="E740" s="738">
        <v>869</v>
      </c>
      <c r="F740" s="478">
        <v>9.3000000000000007</v>
      </c>
      <c r="G740" s="434">
        <v>11.03</v>
      </c>
      <c r="H740" s="400">
        <f t="shared" ref="H740:H741" si="365">F740+G740</f>
        <v>20.329999999999998</v>
      </c>
      <c r="I740" s="75">
        <f t="shared" ref="I740:I741" si="366">E740*F740</f>
        <v>8081.7000000000007</v>
      </c>
      <c r="J740" s="75">
        <f t="shared" ref="J740:J741" si="367">E740*G740</f>
        <v>9585.07</v>
      </c>
      <c r="K740" s="76">
        <f t="shared" ref="K740:K741" si="368">E740*H740</f>
        <v>17666.769999999997</v>
      </c>
      <c r="L740" s="76">
        <f t="shared" si="364"/>
        <v>22083.462499999994</v>
      </c>
      <c r="M740" s="77" t="e">
        <f t="shared" si="359"/>
        <v>#REF!</v>
      </c>
    </row>
    <row r="741" spans="1:13" s="5" customFormat="1" hidden="1" x14ac:dyDescent="0.2">
      <c r="A741" s="431" t="s">
        <v>440</v>
      </c>
      <c r="B741" s="212" t="s">
        <v>657</v>
      </c>
      <c r="C741" s="433" t="s">
        <v>673</v>
      </c>
      <c r="D741" s="361" t="s">
        <v>5</v>
      </c>
      <c r="E741" s="738">
        <v>89</v>
      </c>
      <c r="F741" s="478">
        <v>10.63</v>
      </c>
      <c r="G741" s="460">
        <v>8.77</v>
      </c>
      <c r="H741" s="400">
        <f t="shared" si="365"/>
        <v>19.399999999999999</v>
      </c>
      <c r="I741" s="75">
        <f t="shared" si="366"/>
        <v>946.07</v>
      </c>
      <c r="J741" s="75">
        <f t="shared" si="367"/>
        <v>780.53</v>
      </c>
      <c r="K741" s="76">
        <f t="shared" si="368"/>
        <v>1726.6</v>
      </c>
      <c r="L741" s="76">
        <f t="shared" si="364"/>
        <v>2158.25</v>
      </c>
      <c r="M741" s="77" t="e">
        <f t="shared" si="359"/>
        <v>#REF!</v>
      </c>
    </row>
    <row r="742" spans="1:13" s="5" customFormat="1" ht="18" x14ac:dyDescent="0.25">
      <c r="A742" s="514" t="s">
        <v>163</v>
      </c>
      <c r="B742" s="424"/>
      <c r="C742" s="732" t="s">
        <v>23</v>
      </c>
      <c r="D742" s="499"/>
      <c r="E742" s="733"/>
      <c r="F742" s="678"/>
      <c r="G742" s="678"/>
      <c r="H742" s="678"/>
      <c r="I742" s="23" t="e">
        <f>SUM(I743:I744)</f>
        <v>#REF!</v>
      </c>
      <c r="J742" s="23" t="e">
        <f>SUM(J743:J744)</f>
        <v>#REF!</v>
      </c>
      <c r="K742" s="23" t="e">
        <f>SUM(K743:K744)</f>
        <v>#REF!</v>
      </c>
      <c r="L742" s="23" t="e">
        <f>SUM(L743:L744)</f>
        <v>#REF!</v>
      </c>
      <c r="M742" s="737" t="e">
        <f t="shared" si="359"/>
        <v>#REF!</v>
      </c>
    </row>
    <row r="743" spans="1:13" s="5" customFormat="1" ht="12.75" hidden="1" x14ac:dyDescent="0.2">
      <c r="A743" s="358" t="s">
        <v>437</v>
      </c>
      <c r="B743" s="212" t="s">
        <v>700</v>
      </c>
      <c r="C743" s="237" t="s">
        <v>250</v>
      </c>
      <c r="D743" s="138" t="s">
        <v>3</v>
      </c>
      <c r="E743" s="245">
        <v>359</v>
      </c>
      <c r="F743" s="160">
        <v>22.57</v>
      </c>
      <c r="G743" s="160">
        <v>22.26</v>
      </c>
      <c r="H743" s="160">
        <f>F743+G743</f>
        <v>44.83</v>
      </c>
      <c r="I743" s="75">
        <f>E743*F743</f>
        <v>8102.63</v>
      </c>
      <c r="J743" s="75">
        <f t="shared" ref="J743:J744" si="369">E743*G743</f>
        <v>7991.34</v>
      </c>
      <c r="K743" s="76">
        <f>E743*H743</f>
        <v>16093.97</v>
      </c>
      <c r="L743" s="76">
        <f t="shared" ref="L743:L744" si="370">K743*1.25</f>
        <v>20117.462499999998</v>
      </c>
      <c r="M743" s="77" t="e">
        <f t="shared" si="359"/>
        <v>#REF!</v>
      </c>
    </row>
    <row r="744" spans="1:13" s="5" customFormat="1" ht="12.75" hidden="1" x14ac:dyDescent="0.2">
      <c r="A744" s="687" t="s">
        <v>438</v>
      </c>
      <c r="B744" s="688" t="s">
        <v>718</v>
      </c>
      <c r="C744" s="134" t="s">
        <v>252</v>
      </c>
      <c r="D744" s="138" t="s">
        <v>126</v>
      </c>
      <c r="E744" s="245">
        <v>345</v>
      </c>
      <c r="F744" s="160" t="e">
        <f>#REF!</f>
        <v>#REF!</v>
      </c>
      <c r="G744" s="160" t="e">
        <f>#REF!</f>
        <v>#REF!</v>
      </c>
      <c r="H744" s="160" t="e">
        <f>F744+G744</f>
        <v>#REF!</v>
      </c>
      <c r="I744" s="227" t="e">
        <f>E744*F744</f>
        <v>#REF!</v>
      </c>
      <c r="J744" s="75" t="e">
        <f t="shared" si="369"/>
        <v>#REF!</v>
      </c>
      <c r="K744" s="228" t="e">
        <f>E744*H744</f>
        <v>#REF!</v>
      </c>
      <c r="L744" s="76" t="e">
        <f t="shared" si="370"/>
        <v>#REF!</v>
      </c>
      <c r="M744" s="229" t="e">
        <f t="shared" si="359"/>
        <v>#REF!</v>
      </c>
    </row>
    <row r="745" spans="1:13" s="5" customFormat="1" ht="20.25" x14ac:dyDescent="0.3">
      <c r="A745" s="679" t="s">
        <v>157</v>
      </c>
      <c r="B745" s="689"/>
      <c r="C745" s="710" t="s">
        <v>59</v>
      </c>
      <c r="D745" s="711"/>
      <c r="E745" s="712"/>
      <c r="F745" s="535"/>
      <c r="G745" s="535"/>
      <c r="H745" s="535"/>
      <c r="I745" s="692" t="e">
        <f>I746+I748+I750</f>
        <v>#REF!</v>
      </c>
      <c r="J745" s="692" t="e">
        <f>J746+J748+J750</f>
        <v>#REF!</v>
      </c>
      <c r="K745" s="692" t="e">
        <f>K746+K748+K750</f>
        <v>#REF!</v>
      </c>
      <c r="L745" s="692" t="e">
        <f>L746+L748+L750</f>
        <v>#REF!</v>
      </c>
      <c r="M745" s="692" t="e">
        <f>M746+M748+M750</f>
        <v>#REF!</v>
      </c>
    </row>
    <row r="746" spans="1:13" s="5" customFormat="1" ht="15.75" x14ac:dyDescent="0.25">
      <c r="A746" s="340" t="s">
        <v>164</v>
      </c>
      <c r="B746" s="573"/>
      <c r="C746" s="693" t="s">
        <v>1239</v>
      </c>
      <c r="D746" s="343"/>
      <c r="E746" s="344"/>
      <c r="F746" s="678"/>
      <c r="G746" s="678"/>
      <c r="H746" s="678"/>
      <c r="I746" s="23" t="e">
        <f>SUM(I747:I747)</f>
        <v>#REF!</v>
      </c>
      <c r="J746" s="23" t="e">
        <f>SUM(J747:J747)</f>
        <v>#REF!</v>
      </c>
      <c r="K746" s="23" t="e">
        <f>SUM(K747:K747)</f>
        <v>#REF!</v>
      </c>
      <c r="L746" s="23" t="e">
        <f>SUM(L747:L747)</f>
        <v>#REF!</v>
      </c>
      <c r="M746" s="23" t="e">
        <f>SUM(M747:M747)</f>
        <v>#REF!</v>
      </c>
    </row>
    <row r="747" spans="1:13" s="5" customFormat="1" ht="12.75" hidden="1" x14ac:dyDescent="0.2">
      <c r="A747" s="481" t="s">
        <v>443</v>
      </c>
      <c r="B747" s="739" t="s">
        <v>719</v>
      </c>
      <c r="C747" s="142" t="s">
        <v>261</v>
      </c>
      <c r="D747" s="181" t="s">
        <v>126</v>
      </c>
      <c r="E747" s="156">
        <v>448</v>
      </c>
      <c r="F747" s="156" t="e">
        <f>#REF!</f>
        <v>#REF!</v>
      </c>
      <c r="G747" s="156" t="e">
        <f>#REF!</f>
        <v>#REF!</v>
      </c>
      <c r="H747" s="156" t="e">
        <f>F747+G747</f>
        <v>#REF!</v>
      </c>
      <c r="I747" s="75" t="e">
        <f t="shared" ref="I747" si="371">E747*F747</f>
        <v>#REF!</v>
      </c>
      <c r="J747" s="75" t="e">
        <f t="shared" ref="J747" si="372">E747*G747</f>
        <v>#REF!</v>
      </c>
      <c r="K747" s="76" t="e">
        <f t="shared" ref="K747" si="373">E747*H747</f>
        <v>#REF!</v>
      </c>
      <c r="L747" s="186" t="e">
        <f t="shared" ref="L747:L749" si="374">K747*1.25</f>
        <v>#REF!</v>
      </c>
      <c r="M747" s="77" t="e">
        <f>K747/$K$1050*100</f>
        <v>#REF!</v>
      </c>
    </row>
    <row r="748" spans="1:13" s="5" customFormat="1" ht="15.75" x14ac:dyDescent="0.25">
      <c r="A748" s="340" t="s">
        <v>165</v>
      </c>
      <c r="B748" s="424"/>
      <c r="C748" s="342" t="s">
        <v>263</v>
      </c>
      <c r="D748" s="343"/>
      <c r="E748" s="344"/>
      <c r="F748" s="678"/>
      <c r="G748" s="678"/>
      <c r="H748" s="678"/>
      <c r="I748" s="23">
        <f>SUM(I749:I749)</f>
        <v>14568.960000000001</v>
      </c>
      <c r="J748" s="23">
        <f>SUM(J749:J749)</f>
        <v>5698.56</v>
      </c>
      <c r="K748" s="23">
        <f>SUM(K749:K749)</f>
        <v>20267.52</v>
      </c>
      <c r="L748" s="23">
        <f>SUM(L749:L749)</f>
        <v>25334.400000000001</v>
      </c>
      <c r="M748" s="23" t="e">
        <f>SUM(M749:M749)</f>
        <v>#REF!</v>
      </c>
    </row>
    <row r="749" spans="1:13" s="5" customFormat="1" hidden="1" x14ac:dyDescent="0.2">
      <c r="A749" s="482" t="s">
        <v>437</v>
      </c>
      <c r="B749" s="359" t="s">
        <v>52</v>
      </c>
      <c r="C749" s="360" t="s">
        <v>151</v>
      </c>
      <c r="D749" s="361" t="s">
        <v>5</v>
      </c>
      <c r="E749" s="483">
        <v>448</v>
      </c>
      <c r="F749" s="44">
        <v>32.520000000000003</v>
      </c>
      <c r="G749" s="695">
        <v>12.72</v>
      </c>
      <c r="H749" s="695">
        <f>F749+G749</f>
        <v>45.24</v>
      </c>
      <c r="I749" s="75">
        <f t="shared" ref="I749" si="375">E749*F749</f>
        <v>14568.960000000001</v>
      </c>
      <c r="J749" s="75">
        <f t="shared" ref="J749" si="376">E749*G749</f>
        <v>5698.56</v>
      </c>
      <c r="K749" s="76">
        <f t="shared" ref="K749" si="377">E749*H749</f>
        <v>20267.52</v>
      </c>
      <c r="L749" s="76">
        <f t="shared" si="374"/>
        <v>25334.400000000001</v>
      </c>
      <c r="M749" s="77" t="e">
        <f>K749/$K$1050*100</f>
        <v>#REF!</v>
      </c>
    </row>
    <row r="750" spans="1:13" s="5" customFormat="1" ht="15.75" x14ac:dyDescent="0.25">
      <c r="A750" s="340" t="s">
        <v>166</v>
      </c>
      <c r="B750" s="424"/>
      <c r="C750" s="342" t="s">
        <v>264</v>
      </c>
      <c r="D750" s="343"/>
      <c r="E750" s="344"/>
      <c r="F750" s="678"/>
      <c r="G750" s="678"/>
      <c r="H750" s="678"/>
      <c r="I750" s="23">
        <f>SUM(I751:I751)</f>
        <v>16060.32</v>
      </c>
      <c r="J750" s="23">
        <f>SUM(J751:J751)</f>
        <v>755.81999999999994</v>
      </c>
      <c r="K750" s="23">
        <f>SUM(K751:K751)</f>
        <v>16816.14</v>
      </c>
      <c r="L750" s="23">
        <f>SUM(L751:L751)</f>
        <v>21020.174999999999</v>
      </c>
      <c r="M750" s="23" t="e">
        <f>SUM(M751:M751)</f>
        <v>#REF!</v>
      </c>
    </row>
    <row r="751" spans="1:13" s="5" customFormat="1" ht="12.75" hidden="1" x14ac:dyDescent="0.2">
      <c r="A751" s="697" t="s">
        <v>437</v>
      </c>
      <c r="B751" s="698" t="s">
        <v>152</v>
      </c>
      <c r="C751" s="79" t="s">
        <v>265</v>
      </c>
      <c r="D751" s="80" t="s">
        <v>3</v>
      </c>
      <c r="E751" s="221">
        <v>342</v>
      </c>
      <c r="F751" s="221">
        <v>46.96</v>
      </c>
      <c r="G751" s="221">
        <v>2.21</v>
      </c>
      <c r="H751" s="221">
        <f>F751+G751</f>
        <v>49.17</v>
      </c>
      <c r="I751" s="699">
        <f t="shared" ref="I751" si="378">E751*F751</f>
        <v>16060.32</v>
      </c>
      <c r="J751" s="699">
        <f t="shared" ref="J751" si="379">E751*G751</f>
        <v>755.81999999999994</v>
      </c>
      <c r="K751" s="700">
        <f t="shared" ref="K751" si="380">E751*H751</f>
        <v>16816.14</v>
      </c>
      <c r="L751" s="76">
        <f t="shared" ref="L751" si="381">K751*1.25</f>
        <v>21020.174999999999</v>
      </c>
      <c r="M751" s="701" t="e">
        <f>K751/$K$1050*100</f>
        <v>#REF!</v>
      </c>
    </row>
    <row r="752" spans="1:13" s="5" customFormat="1" ht="20.25" x14ac:dyDescent="0.3">
      <c r="A752" s="702" t="s">
        <v>158</v>
      </c>
      <c r="B752" s="703"/>
      <c r="C752" s="471" t="s">
        <v>24</v>
      </c>
      <c r="D752" s="690"/>
      <c r="E752" s="691"/>
      <c r="F752" s="535"/>
      <c r="G752" s="535"/>
      <c r="H752" s="535"/>
      <c r="I752" s="692" t="e">
        <f>I753+I816</f>
        <v>#REF!</v>
      </c>
      <c r="J752" s="692" t="e">
        <f>J753+J816</f>
        <v>#REF!</v>
      </c>
      <c r="K752" s="692" t="e">
        <f>K753+K816</f>
        <v>#REF!</v>
      </c>
      <c r="L752" s="692" t="e">
        <f>L753+L816</f>
        <v>#REF!</v>
      </c>
      <c r="M752" s="692" t="e">
        <f>M753+M816</f>
        <v>#REF!</v>
      </c>
    </row>
    <row r="753" spans="1:13" s="5" customFormat="1" ht="18" x14ac:dyDescent="0.25">
      <c r="A753" s="485" t="s">
        <v>167</v>
      </c>
      <c r="B753" s="486"/>
      <c r="C753" s="740" t="s">
        <v>270</v>
      </c>
      <c r="D753" s="533"/>
      <c r="E753" s="534"/>
      <c r="F753" s="535"/>
      <c r="G753" s="535"/>
      <c r="H753" s="535"/>
      <c r="I753" s="54" t="e">
        <f>I754+I775+I791+I795+I811</f>
        <v>#REF!</v>
      </c>
      <c r="J753" s="54" t="e">
        <f>J754+J775+J791+J795+J811</f>
        <v>#REF!</v>
      </c>
      <c r="K753" s="54" t="e">
        <f>K754+K775+K791+K795+K811</f>
        <v>#REF!</v>
      </c>
      <c r="L753" s="54" t="e">
        <f>L754+L775+L791+L795+L811</f>
        <v>#REF!</v>
      </c>
      <c r="M753" s="54" t="e">
        <f>M754+M775+M791+M795+M811</f>
        <v>#REF!</v>
      </c>
    </row>
    <row r="754" spans="1:13" s="5" customFormat="1" ht="18" x14ac:dyDescent="0.25">
      <c r="A754" s="514" t="s">
        <v>583</v>
      </c>
      <c r="B754" s="502"/>
      <c r="C754" s="84" t="s">
        <v>68</v>
      </c>
      <c r="D754" s="101"/>
      <c r="E754" s="95"/>
      <c r="F754" s="705"/>
      <c r="G754" s="705"/>
      <c r="H754" s="705"/>
      <c r="I754" s="23" t="e">
        <f>SUM(I755:I774)</f>
        <v>#REF!</v>
      </c>
      <c r="J754" s="23" t="e">
        <f>SUM(J755:J774)</f>
        <v>#REF!</v>
      </c>
      <c r="K754" s="23" t="e">
        <f>SUM(K755:K774)</f>
        <v>#REF!</v>
      </c>
      <c r="L754" s="23" t="e">
        <f>SUM(L755:L774)</f>
        <v>#REF!</v>
      </c>
      <c r="M754" s="23" t="e">
        <f>SUM(M755:M774)</f>
        <v>#REF!</v>
      </c>
    </row>
    <row r="755" spans="1:13" s="5" customFormat="1" ht="25.5" hidden="1" x14ac:dyDescent="0.2">
      <c r="A755" s="212" t="s">
        <v>437</v>
      </c>
      <c r="B755" s="515" t="s">
        <v>872</v>
      </c>
      <c r="C755" s="240" t="s">
        <v>288</v>
      </c>
      <c r="D755" s="115" t="s">
        <v>69</v>
      </c>
      <c r="E755" s="112">
        <v>25</v>
      </c>
      <c r="F755" s="362" t="e">
        <f>#REF!</f>
        <v>#REF!</v>
      </c>
      <c r="G755" s="362" t="e">
        <f>#REF!</f>
        <v>#REF!</v>
      </c>
      <c r="H755" s="362" t="e">
        <f t="shared" ref="H755:H763" si="382">F755+G755</f>
        <v>#REF!</v>
      </c>
      <c r="I755" s="75" t="e">
        <f>E755*F755</f>
        <v>#REF!</v>
      </c>
      <c r="J755" s="75" t="e">
        <f>E755*G755</f>
        <v>#REF!</v>
      </c>
      <c r="K755" s="76" t="e">
        <f>E755*H755</f>
        <v>#REF!</v>
      </c>
      <c r="L755" s="76" t="e">
        <f t="shared" ref="L755:L793" si="383">K755*1.25</f>
        <v>#REF!</v>
      </c>
      <c r="M755" s="77" t="e">
        <f t="shared" ref="M755:M774" si="384">K755/$K$1050*100</f>
        <v>#REF!</v>
      </c>
    </row>
    <row r="756" spans="1:13" s="5" customFormat="1" ht="12.75" hidden="1" x14ac:dyDescent="0.2">
      <c r="A756" s="212" t="s">
        <v>438</v>
      </c>
      <c r="B756" s="515" t="s">
        <v>865</v>
      </c>
      <c r="C756" s="82" t="s">
        <v>291</v>
      </c>
      <c r="D756" s="100" t="s">
        <v>67</v>
      </c>
      <c r="E756" s="96">
        <v>5</v>
      </c>
      <c r="F756" s="188" t="e">
        <f>#REF!</f>
        <v>#REF!</v>
      </c>
      <c r="G756" s="188" t="e">
        <f>#REF!</f>
        <v>#REF!</v>
      </c>
      <c r="H756" s="362" t="e">
        <f t="shared" si="382"/>
        <v>#REF!</v>
      </c>
      <c r="I756" s="75" t="e">
        <f t="shared" ref="I756:I774" si="385">E756*F756</f>
        <v>#REF!</v>
      </c>
      <c r="J756" s="75" t="e">
        <f t="shared" ref="J756:J774" si="386">E756*G756</f>
        <v>#REF!</v>
      </c>
      <c r="K756" s="76" t="e">
        <f t="shared" ref="K756:K774" si="387">E756*H756</f>
        <v>#REF!</v>
      </c>
      <c r="L756" s="76" t="e">
        <f t="shared" si="383"/>
        <v>#REF!</v>
      </c>
      <c r="M756" s="77" t="e">
        <f t="shared" si="384"/>
        <v>#REF!</v>
      </c>
    </row>
    <row r="757" spans="1:13" s="5" customFormat="1" ht="12.75" hidden="1" x14ac:dyDescent="0.2">
      <c r="A757" s="212" t="s">
        <v>439</v>
      </c>
      <c r="B757" s="515" t="s">
        <v>864</v>
      </c>
      <c r="C757" s="82" t="s">
        <v>292</v>
      </c>
      <c r="D757" s="100" t="s">
        <v>67</v>
      </c>
      <c r="E757" s="96">
        <v>50</v>
      </c>
      <c r="F757" s="188" t="e">
        <f>#REF!</f>
        <v>#REF!</v>
      </c>
      <c r="G757" s="188" t="e">
        <f>#REF!</f>
        <v>#REF!</v>
      </c>
      <c r="H757" s="362" t="e">
        <f t="shared" si="382"/>
        <v>#REF!</v>
      </c>
      <c r="I757" s="75" t="e">
        <f t="shared" si="385"/>
        <v>#REF!</v>
      </c>
      <c r="J757" s="75" t="e">
        <f t="shared" si="386"/>
        <v>#REF!</v>
      </c>
      <c r="K757" s="76" t="e">
        <f t="shared" si="387"/>
        <v>#REF!</v>
      </c>
      <c r="L757" s="76" t="e">
        <f t="shared" si="383"/>
        <v>#REF!</v>
      </c>
      <c r="M757" s="77" t="e">
        <f t="shared" si="384"/>
        <v>#REF!</v>
      </c>
    </row>
    <row r="758" spans="1:13" s="5" customFormat="1" ht="12.75" hidden="1" x14ac:dyDescent="0.2">
      <c r="A758" s="212" t="s">
        <v>440</v>
      </c>
      <c r="B758" s="515" t="s">
        <v>868</v>
      </c>
      <c r="C758" s="82" t="s">
        <v>70</v>
      </c>
      <c r="D758" s="100" t="s">
        <v>67</v>
      </c>
      <c r="E758" s="96">
        <v>75</v>
      </c>
      <c r="F758" s="188" t="e">
        <f>#REF!</f>
        <v>#REF!</v>
      </c>
      <c r="G758" s="188" t="e">
        <f>#REF!</f>
        <v>#REF!</v>
      </c>
      <c r="H758" s="362" t="e">
        <f t="shared" si="382"/>
        <v>#REF!</v>
      </c>
      <c r="I758" s="75" t="e">
        <f t="shared" si="385"/>
        <v>#REF!</v>
      </c>
      <c r="J758" s="75" t="e">
        <f t="shared" si="386"/>
        <v>#REF!</v>
      </c>
      <c r="K758" s="76" t="e">
        <f t="shared" si="387"/>
        <v>#REF!</v>
      </c>
      <c r="L758" s="76" t="e">
        <f t="shared" si="383"/>
        <v>#REF!</v>
      </c>
      <c r="M758" s="77" t="e">
        <f t="shared" si="384"/>
        <v>#REF!</v>
      </c>
    </row>
    <row r="759" spans="1:13" s="5" customFormat="1" ht="12.75" hidden="1" x14ac:dyDescent="0.2">
      <c r="A759" s="212" t="s">
        <v>441</v>
      </c>
      <c r="B759" s="515" t="s">
        <v>869</v>
      </c>
      <c r="C759" s="82" t="s">
        <v>71</v>
      </c>
      <c r="D759" s="100" t="s">
        <v>69</v>
      </c>
      <c r="E759" s="96">
        <v>25</v>
      </c>
      <c r="F759" s="188" t="e">
        <f>#REF!</f>
        <v>#REF!</v>
      </c>
      <c r="G759" s="188" t="e">
        <f>#REF!</f>
        <v>#REF!</v>
      </c>
      <c r="H759" s="362" t="e">
        <f t="shared" si="382"/>
        <v>#REF!</v>
      </c>
      <c r="I759" s="75" t="e">
        <f t="shared" si="385"/>
        <v>#REF!</v>
      </c>
      <c r="J759" s="75" t="e">
        <f t="shared" si="386"/>
        <v>#REF!</v>
      </c>
      <c r="K759" s="76" t="e">
        <f t="shared" si="387"/>
        <v>#REF!</v>
      </c>
      <c r="L759" s="76" t="e">
        <f t="shared" si="383"/>
        <v>#REF!</v>
      </c>
      <c r="M759" s="77" t="e">
        <f t="shared" si="384"/>
        <v>#REF!</v>
      </c>
    </row>
    <row r="760" spans="1:13" s="5" customFormat="1" ht="12.75" hidden="1" x14ac:dyDescent="0.2">
      <c r="A760" s="212" t="s">
        <v>445</v>
      </c>
      <c r="B760" s="482" t="s">
        <v>873</v>
      </c>
      <c r="C760" s="82" t="s">
        <v>72</v>
      </c>
      <c r="D760" s="100" t="s">
        <v>67</v>
      </c>
      <c r="E760" s="96">
        <v>105</v>
      </c>
      <c r="F760" s="188" t="e">
        <f>#REF!</f>
        <v>#REF!</v>
      </c>
      <c r="G760" s="188" t="e">
        <f>#REF!</f>
        <v>#REF!</v>
      </c>
      <c r="H760" s="362" t="e">
        <f t="shared" si="382"/>
        <v>#REF!</v>
      </c>
      <c r="I760" s="75" t="e">
        <f t="shared" si="385"/>
        <v>#REF!</v>
      </c>
      <c r="J760" s="75" t="e">
        <f t="shared" si="386"/>
        <v>#REF!</v>
      </c>
      <c r="K760" s="76" t="e">
        <f t="shared" si="387"/>
        <v>#REF!</v>
      </c>
      <c r="L760" s="76" t="e">
        <f t="shared" si="383"/>
        <v>#REF!</v>
      </c>
      <c r="M760" s="77" t="e">
        <f t="shared" si="384"/>
        <v>#REF!</v>
      </c>
    </row>
    <row r="761" spans="1:13" s="5" customFormat="1" ht="12.75" hidden="1" x14ac:dyDescent="0.2">
      <c r="A761" s="212" t="s">
        <v>446</v>
      </c>
      <c r="B761" s="482" t="s">
        <v>874</v>
      </c>
      <c r="C761" s="82" t="s">
        <v>73</v>
      </c>
      <c r="D761" s="100" t="s">
        <v>67</v>
      </c>
      <c r="E761" s="96">
        <v>46</v>
      </c>
      <c r="F761" s="188" t="e">
        <f>#REF!</f>
        <v>#REF!</v>
      </c>
      <c r="G761" s="188" t="e">
        <f>#REF!</f>
        <v>#REF!</v>
      </c>
      <c r="H761" s="362" t="e">
        <f t="shared" si="382"/>
        <v>#REF!</v>
      </c>
      <c r="I761" s="75" t="e">
        <f t="shared" si="385"/>
        <v>#REF!</v>
      </c>
      <c r="J761" s="75" t="e">
        <f t="shared" si="386"/>
        <v>#REF!</v>
      </c>
      <c r="K761" s="76" t="e">
        <f t="shared" si="387"/>
        <v>#REF!</v>
      </c>
      <c r="L761" s="76" t="e">
        <f t="shared" si="383"/>
        <v>#REF!</v>
      </c>
      <c r="M761" s="77" t="e">
        <f t="shared" si="384"/>
        <v>#REF!</v>
      </c>
    </row>
    <row r="762" spans="1:13" s="5" customFormat="1" ht="12.75" hidden="1" x14ac:dyDescent="0.2">
      <c r="A762" s="212" t="s">
        <v>447</v>
      </c>
      <c r="B762" s="741" t="s">
        <v>102</v>
      </c>
      <c r="C762" s="281" t="s">
        <v>74</v>
      </c>
      <c r="D762" s="283" t="s">
        <v>69</v>
      </c>
      <c r="E762" s="282">
        <v>130</v>
      </c>
      <c r="F762" s="228">
        <v>20.49</v>
      </c>
      <c r="G762" s="228">
        <v>10.14</v>
      </c>
      <c r="H762" s="228">
        <f t="shared" si="382"/>
        <v>30.63</v>
      </c>
      <c r="I762" s="75">
        <f t="shared" si="385"/>
        <v>2663.7</v>
      </c>
      <c r="J762" s="75">
        <f t="shared" si="386"/>
        <v>1318.2</v>
      </c>
      <c r="K762" s="76">
        <f t="shared" si="387"/>
        <v>3981.9</v>
      </c>
      <c r="L762" s="76">
        <f t="shared" si="383"/>
        <v>4977.375</v>
      </c>
      <c r="M762" s="77" t="e">
        <f t="shared" si="384"/>
        <v>#REF!</v>
      </c>
    </row>
    <row r="763" spans="1:13" s="5" customFormat="1" ht="12.75" hidden="1" x14ac:dyDescent="0.2">
      <c r="A763" s="212" t="s">
        <v>448</v>
      </c>
      <c r="B763" s="741" t="s">
        <v>103</v>
      </c>
      <c r="C763" s="281" t="s">
        <v>75</v>
      </c>
      <c r="D763" s="283" t="s">
        <v>69</v>
      </c>
      <c r="E763" s="282">
        <v>26</v>
      </c>
      <c r="F763" s="228">
        <v>29.19</v>
      </c>
      <c r="G763" s="228">
        <v>12.09</v>
      </c>
      <c r="H763" s="228">
        <f t="shared" si="382"/>
        <v>41.28</v>
      </c>
      <c r="I763" s="75">
        <f t="shared" si="385"/>
        <v>758.94</v>
      </c>
      <c r="J763" s="75">
        <f t="shared" si="386"/>
        <v>314.33999999999997</v>
      </c>
      <c r="K763" s="76">
        <f t="shared" si="387"/>
        <v>1073.28</v>
      </c>
      <c r="L763" s="76">
        <f t="shared" si="383"/>
        <v>1341.6</v>
      </c>
      <c r="M763" s="77" t="e">
        <f t="shared" si="384"/>
        <v>#REF!</v>
      </c>
    </row>
    <row r="764" spans="1:13" s="5" customFormat="1" ht="12.75" hidden="1" x14ac:dyDescent="0.2">
      <c r="A764" s="212" t="s">
        <v>450</v>
      </c>
      <c r="B764" s="463" t="s">
        <v>724</v>
      </c>
      <c r="C764" s="82" t="s">
        <v>76</v>
      </c>
      <c r="D764" s="100" t="s">
        <v>3</v>
      </c>
      <c r="E764" s="96">
        <v>380</v>
      </c>
      <c r="F764" s="188">
        <v>5.2</v>
      </c>
      <c r="G764" s="188">
        <v>3.88</v>
      </c>
      <c r="H764" s="188">
        <v>9.08</v>
      </c>
      <c r="I764" s="75">
        <f t="shared" si="385"/>
        <v>1976</v>
      </c>
      <c r="J764" s="75">
        <f t="shared" si="386"/>
        <v>1474.3999999999999</v>
      </c>
      <c r="K764" s="76">
        <f t="shared" si="387"/>
        <v>3450.4</v>
      </c>
      <c r="L764" s="76">
        <f t="shared" si="383"/>
        <v>4313</v>
      </c>
      <c r="M764" s="77" t="e">
        <f t="shared" si="384"/>
        <v>#REF!</v>
      </c>
    </row>
    <row r="765" spans="1:13" s="5" customFormat="1" ht="12.75" hidden="1" x14ac:dyDescent="0.2">
      <c r="A765" s="212" t="s">
        <v>451</v>
      </c>
      <c r="B765" s="463" t="s">
        <v>104</v>
      </c>
      <c r="C765" s="82" t="s">
        <v>77</v>
      </c>
      <c r="D765" s="100" t="s">
        <v>3</v>
      </c>
      <c r="E765" s="96">
        <v>30</v>
      </c>
      <c r="F765" s="188">
        <v>6.7</v>
      </c>
      <c r="G765" s="188">
        <v>3.61</v>
      </c>
      <c r="H765" s="188">
        <v>10.31</v>
      </c>
      <c r="I765" s="75">
        <f t="shared" si="385"/>
        <v>201</v>
      </c>
      <c r="J765" s="75">
        <f t="shared" si="386"/>
        <v>108.3</v>
      </c>
      <c r="K765" s="76">
        <f t="shared" si="387"/>
        <v>309.3</v>
      </c>
      <c r="L765" s="76">
        <f t="shared" si="383"/>
        <v>386.625</v>
      </c>
      <c r="M765" s="77" t="e">
        <f t="shared" si="384"/>
        <v>#REF!</v>
      </c>
    </row>
    <row r="766" spans="1:13" s="5" customFormat="1" ht="12.75" hidden="1" x14ac:dyDescent="0.2">
      <c r="A766" s="212" t="s">
        <v>452</v>
      </c>
      <c r="B766" s="463" t="s">
        <v>113</v>
      </c>
      <c r="C766" s="82" t="s">
        <v>78</v>
      </c>
      <c r="D766" s="100" t="s">
        <v>67</v>
      </c>
      <c r="E766" s="96">
        <v>260</v>
      </c>
      <c r="F766" s="188">
        <v>3.45</v>
      </c>
      <c r="G766" s="188">
        <v>3.15</v>
      </c>
      <c r="H766" s="188">
        <v>6.6</v>
      </c>
      <c r="I766" s="75">
        <f t="shared" si="385"/>
        <v>897</v>
      </c>
      <c r="J766" s="75">
        <f t="shared" si="386"/>
        <v>819</v>
      </c>
      <c r="K766" s="76">
        <f t="shared" si="387"/>
        <v>1716</v>
      </c>
      <c r="L766" s="76">
        <f t="shared" si="383"/>
        <v>2145</v>
      </c>
      <c r="M766" s="77" t="e">
        <f t="shared" si="384"/>
        <v>#REF!</v>
      </c>
    </row>
    <row r="767" spans="1:13" s="5" customFormat="1" ht="12.75" hidden="1" x14ac:dyDescent="0.2">
      <c r="A767" s="212" t="s">
        <v>453</v>
      </c>
      <c r="B767" s="463" t="s">
        <v>110</v>
      </c>
      <c r="C767" s="82" t="s">
        <v>79</v>
      </c>
      <c r="D767" s="100" t="s">
        <v>67</v>
      </c>
      <c r="E767" s="96">
        <v>40</v>
      </c>
      <c r="F767" s="188">
        <v>3.4</v>
      </c>
      <c r="G767" s="188">
        <v>3.78</v>
      </c>
      <c r="H767" s="188">
        <v>7.18</v>
      </c>
      <c r="I767" s="75">
        <f t="shared" si="385"/>
        <v>136</v>
      </c>
      <c r="J767" s="75">
        <f t="shared" si="386"/>
        <v>151.19999999999999</v>
      </c>
      <c r="K767" s="76">
        <f t="shared" si="387"/>
        <v>287.2</v>
      </c>
      <c r="L767" s="76">
        <f t="shared" si="383"/>
        <v>359</v>
      </c>
      <c r="M767" s="77" t="e">
        <f t="shared" si="384"/>
        <v>#REF!</v>
      </c>
    </row>
    <row r="768" spans="1:13" s="5" customFormat="1" ht="12.75" hidden="1" x14ac:dyDescent="0.2">
      <c r="A768" s="212" t="s">
        <v>617</v>
      </c>
      <c r="B768" s="463" t="s">
        <v>879</v>
      </c>
      <c r="C768" s="82" t="s">
        <v>81</v>
      </c>
      <c r="D768" s="100" t="s">
        <v>67</v>
      </c>
      <c r="E768" s="96">
        <v>390</v>
      </c>
      <c r="F768" s="188" t="e">
        <f>#REF!</f>
        <v>#REF!</v>
      </c>
      <c r="G768" s="188" t="e">
        <f>#REF!</f>
        <v>#REF!</v>
      </c>
      <c r="H768" s="228" t="e">
        <f>F768+G768</f>
        <v>#REF!</v>
      </c>
      <c r="I768" s="75" t="e">
        <f t="shared" si="385"/>
        <v>#REF!</v>
      </c>
      <c r="J768" s="75" t="e">
        <f t="shared" si="386"/>
        <v>#REF!</v>
      </c>
      <c r="K768" s="76" t="e">
        <f t="shared" si="387"/>
        <v>#REF!</v>
      </c>
      <c r="L768" s="76" t="e">
        <f t="shared" si="383"/>
        <v>#REF!</v>
      </c>
      <c r="M768" s="77" t="e">
        <f t="shared" si="384"/>
        <v>#REF!</v>
      </c>
    </row>
    <row r="769" spans="1:13" s="5" customFormat="1" ht="12.75" hidden="1" x14ac:dyDescent="0.2">
      <c r="A769" s="212" t="s">
        <v>618</v>
      </c>
      <c r="B769" s="463" t="s">
        <v>881</v>
      </c>
      <c r="C769" s="82" t="s">
        <v>82</v>
      </c>
      <c r="D769" s="100" t="s">
        <v>67</v>
      </c>
      <c r="E769" s="96">
        <v>60</v>
      </c>
      <c r="F769" s="188" t="e">
        <f>#REF!</f>
        <v>#REF!</v>
      </c>
      <c r="G769" s="188" t="e">
        <f>#REF!</f>
        <v>#REF!</v>
      </c>
      <c r="H769" s="228" t="e">
        <f>F769+G769</f>
        <v>#REF!</v>
      </c>
      <c r="I769" s="75" t="e">
        <f t="shared" si="385"/>
        <v>#REF!</v>
      </c>
      <c r="J769" s="75" t="e">
        <f t="shared" si="386"/>
        <v>#REF!</v>
      </c>
      <c r="K769" s="76" t="e">
        <f t="shared" si="387"/>
        <v>#REF!</v>
      </c>
      <c r="L769" s="76" t="e">
        <f t="shared" si="383"/>
        <v>#REF!</v>
      </c>
      <c r="M769" s="77" t="e">
        <f t="shared" si="384"/>
        <v>#REF!</v>
      </c>
    </row>
    <row r="770" spans="1:13" s="5" customFormat="1" ht="12.75" hidden="1" x14ac:dyDescent="0.2">
      <c r="A770" s="212" t="s">
        <v>619</v>
      </c>
      <c r="B770" s="463" t="s">
        <v>882</v>
      </c>
      <c r="C770" s="82" t="s">
        <v>293</v>
      </c>
      <c r="D770" s="100" t="s">
        <v>67</v>
      </c>
      <c r="E770" s="97">
        <v>100</v>
      </c>
      <c r="F770" s="188" t="e">
        <f>#REF!</f>
        <v>#REF!</v>
      </c>
      <c r="G770" s="188" t="e">
        <f>#REF!</f>
        <v>#REF!</v>
      </c>
      <c r="H770" s="228" t="e">
        <f>F770+G770</f>
        <v>#REF!</v>
      </c>
      <c r="I770" s="75" t="e">
        <f t="shared" si="385"/>
        <v>#REF!</v>
      </c>
      <c r="J770" s="75" t="e">
        <f t="shared" si="386"/>
        <v>#REF!</v>
      </c>
      <c r="K770" s="76" t="e">
        <f t="shared" si="387"/>
        <v>#REF!</v>
      </c>
      <c r="L770" s="76" t="e">
        <f t="shared" si="383"/>
        <v>#REF!</v>
      </c>
      <c r="M770" s="77" t="e">
        <f t="shared" si="384"/>
        <v>#REF!</v>
      </c>
    </row>
    <row r="771" spans="1:13" s="5" customFormat="1" ht="12.75" hidden="1" x14ac:dyDescent="0.2">
      <c r="A771" s="212" t="s">
        <v>620</v>
      </c>
      <c r="B771" s="463" t="s">
        <v>883</v>
      </c>
      <c r="C771" s="82" t="s">
        <v>294</v>
      </c>
      <c r="D771" s="100" t="s">
        <v>67</v>
      </c>
      <c r="E771" s="97">
        <v>10</v>
      </c>
      <c r="F771" s="188" t="e">
        <f>#REF!</f>
        <v>#REF!</v>
      </c>
      <c r="G771" s="188" t="e">
        <f>#REF!</f>
        <v>#REF!</v>
      </c>
      <c r="H771" s="228" t="e">
        <f>F771+G771</f>
        <v>#REF!</v>
      </c>
      <c r="I771" s="75" t="e">
        <f t="shared" si="385"/>
        <v>#REF!</v>
      </c>
      <c r="J771" s="75" t="e">
        <f t="shared" si="386"/>
        <v>#REF!</v>
      </c>
      <c r="K771" s="76" t="e">
        <f t="shared" si="387"/>
        <v>#REF!</v>
      </c>
      <c r="L771" s="76" t="e">
        <f t="shared" si="383"/>
        <v>#REF!</v>
      </c>
      <c r="M771" s="77" t="e">
        <f t="shared" si="384"/>
        <v>#REF!</v>
      </c>
    </row>
    <row r="772" spans="1:13" s="5" customFormat="1" ht="12.75" hidden="1" x14ac:dyDescent="0.2">
      <c r="A772" s="212" t="s">
        <v>621</v>
      </c>
      <c r="B772" s="463" t="s">
        <v>725</v>
      </c>
      <c r="C772" s="82" t="s">
        <v>295</v>
      </c>
      <c r="D772" s="100" t="s">
        <v>67</v>
      </c>
      <c r="E772" s="97">
        <v>10</v>
      </c>
      <c r="F772" s="188">
        <v>3.4</v>
      </c>
      <c r="G772" s="188">
        <v>3.78</v>
      </c>
      <c r="H772" s="188">
        <v>7.18</v>
      </c>
      <c r="I772" s="75">
        <f t="shared" si="385"/>
        <v>34</v>
      </c>
      <c r="J772" s="75">
        <f t="shared" si="386"/>
        <v>37.799999999999997</v>
      </c>
      <c r="K772" s="76">
        <f t="shared" si="387"/>
        <v>71.8</v>
      </c>
      <c r="L772" s="76">
        <f t="shared" si="383"/>
        <v>89.75</v>
      </c>
      <c r="M772" s="77" t="e">
        <f t="shared" si="384"/>
        <v>#REF!</v>
      </c>
    </row>
    <row r="773" spans="1:13" s="5" customFormat="1" ht="12.75" hidden="1" x14ac:dyDescent="0.2">
      <c r="A773" s="212" t="s">
        <v>622</v>
      </c>
      <c r="B773" s="463" t="s">
        <v>105</v>
      </c>
      <c r="C773" s="82" t="s">
        <v>83</v>
      </c>
      <c r="D773" s="100" t="s">
        <v>67</v>
      </c>
      <c r="E773" s="97">
        <v>25</v>
      </c>
      <c r="F773" s="188">
        <v>5.76</v>
      </c>
      <c r="G773" s="188">
        <v>6.78</v>
      </c>
      <c r="H773" s="188">
        <v>12.54</v>
      </c>
      <c r="I773" s="75">
        <f t="shared" si="385"/>
        <v>144</v>
      </c>
      <c r="J773" s="75">
        <f t="shared" si="386"/>
        <v>169.5</v>
      </c>
      <c r="K773" s="76">
        <f t="shared" si="387"/>
        <v>313.5</v>
      </c>
      <c r="L773" s="76">
        <f t="shared" si="383"/>
        <v>391.875</v>
      </c>
      <c r="M773" s="77" t="e">
        <f t="shared" si="384"/>
        <v>#REF!</v>
      </c>
    </row>
    <row r="774" spans="1:13" s="5" customFormat="1" ht="12.75" hidden="1" x14ac:dyDescent="0.2">
      <c r="A774" s="212" t="s">
        <v>623</v>
      </c>
      <c r="B774" s="463" t="s">
        <v>106</v>
      </c>
      <c r="C774" s="82" t="s">
        <v>84</v>
      </c>
      <c r="D774" s="100" t="s">
        <v>67</v>
      </c>
      <c r="E774" s="96">
        <v>25</v>
      </c>
      <c r="F774" s="188">
        <v>9.19</v>
      </c>
      <c r="G774" s="188">
        <v>7.77</v>
      </c>
      <c r="H774" s="188">
        <v>16.96</v>
      </c>
      <c r="I774" s="75">
        <f t="shared" si="385"/>
        <v>229.75</v>
      </c>
      <c r="J774" s="75">
        <f t="shared" si="386"/>
        <v>194.25</v>
      </c>
      <c r="K774" s="76">
        <f t="shared" si="387"/>
        <v>424</v>
      </c>
      <c r="L774" s="76">
        <f t="shared" si="383"/>
        <v>530</v>
      </c>
      <c r="M774" s="77" t="e">
        <f t="shared" si="384"/>
        <v>#REF!</v>
      </c>
    </row>
    <row r="775" spans="1:13" s="5" customFormat="1" ht="15.75" x14ac:dyDescent="0.25">
      <c r="A775" s="548" t="s">
        <v>584</v>
      </c>
      <c r="B775" s="506"/>
      <c r="C775" s="507" t="s">
        <v>85</v>
      </c>
      <c r="D775" s="102"/>
      <c r="E775" s="98"/>
      <c r="F775" s="508"/>
      <c r="G775" s="508"/>
      <c r="H775" s="508"/>
      <c r="I775" s="23" t="e">
        <f>SUM(I776:I790)</f>
        <v>#REF!</v>
      </c>
      <c r="J775" s="23" t="e">
        <f>SUM(J776:J790)</f>
        <v>#REF!</v>
      </c>
      <c r="K775" s="23" t="e">
        <f>SUM(K776:K790)</f>
        <v>#REF!</v>
      </c>
      <c r="L775" s="23" t="e">
        <f>SUM(L776:L790)</f>
        <v>#REF!</v>
      </c>
      <c r="M775" s="23" t="e">
        <f>SUM(M776:M790)</f>
        <v>#REF!</v>
      </c>
    </row>
    <row r="776" spans="1:13" s="5" customFormat="1" ht="12.75" hidden="1" x14ac:dyDescent="0.2">
      <c r="A776" s="212" t="s">
        <v>437</v>
      </c>
      <c r="B776" s="463" t="s">
        <v>880</v>
      </c>
      <c r="C776" s="86" t="s">
        <v>526</v>
      </c>
      <c r="D776" s="100" t="s">
        <v>67</v>
      </c>
      <c r="E776" s="94">
        <v>210</v>
      </c>
      <c r="F776" s="188" t="e">
        <f>#REF!</f>
        <v>#REF!</v>
      </c>
      <c r="G776" s="188" t="e">
        <f>#REF!</f>
        <v>#REF!</v>
      </c>
      <c r="H776" s="188" t="e">
        <f>F776+G776</f>
        <v>#REF!</v>
      </c>
      <c r="I776" s="75" t="e">
        <f t="shared" ref="I776:I790" si="388">E776*F776</f>
        <v>#REF!</v>
      </c>
      <c r="J776" s="75" t="e">
        <f t="shared" ref="J776:J790" si="389">E776*G776</f>
        <v>#REF!</v>
      </c>
      <c r="K776" s="76" t="e">
        <f t="shared" ref="K776:K790" si="390">E776*H776</f>
        <v>#REF!</v>
      </c>
      <c r="L776" s="76" t="e">
        <f t="shared" si="383"/>
        <v>#REF!</v>
      </c>
      <c r="M776" s="77" t="e">
        <f t="shared" ref="M776:M790" si="391">K776/$K$1050*100</f>
        <v>#REF!</v>
      </c>
    </row>
    <row r="777" spans="1:13" s="5" customFormat="1" ht="12.75" hidden="1" x14ac:dyDescent="0.2">
      <c r="A777" s="212" t="s">
        <v>438</v>
      </c>
      <c r="B777" s="463" t="s">
        <v>107</v>
      </c>
      <c r="C777" s="86" t="s">
        <v>86</v>
      </c>
      <c r="D777" s="100" t="s">
        <v>67</v>
      </c>
      <c r="E777" s="94">
        <v>5</v>
      </c>
      <c r="F777" s="188">
        <v>23.62</v>
      </c>
      <c r="G777" s="188">
        <v>3.65</v>
      </c>
      <c r="H777" s="188">
        <v>27.27</v>
      </c>
      <c r="I777" s="75">
        <f t="shared" si="388"/>
        <v>118.10000000000001</v>
      </c>
      <c r="J777" s="75">
        <f t="shared" si="389"/>
        <v>18.25</v>
      </c>
      <c r="K777" s="76">
        <f t="shared" si="390"/>
        <v>136.35</v>
      </c>
      <c r="L777" s="76">
        <f t="shared" si="383"/>
        <v>170.4375</v>
      </c>
      <c r="M777" s="77" t="e">
        <f t="shared" si="391"/>
        <v>#REF!</v>
      </c>
    </row>
    <row r="778" spans="1:13" s="5" customFormat="1" ht="12.75" hidden="1" x14ac:dyDescent="0.2">
      <c r="A778" s="212" t="s">
        <v>439</v>
      </c>
      <c r="B778" s="463" t="s">
        <v>46</v>
      </c>
      <c r="C778" s="89" t="s">
        <v>1126</v>
      </c>
      <c r="D778" s="100" t="s">
        <v>67</v>
      </c>
      <c r="E778" s="94">
        <v>14</v>
      </c>
      <c r="F778" s="188">
        <v>24.69</v>
      </c>
      <c r="G778" s="188">
        <v>12.45</v>
      </c>
      <c r="H778" s="188">
        <v>37.14</v>
      </c>
      <c r="I778" s="75">
        <f t="shared" si="388"/>
        <v>345.66</v>
      </c>
      <c r="J778" s="75">
        <f t="shared" si="389"/>
        <v>174.29999999999998</v>
      </c>
      <c r="K778" s="76">
        <f t="shared" si="390"/>
        <v>519.96</v>
      </c>
      <c r="L778" s="76">
        <f t="shared" si="383"/>
        <v>649.95000000000005</v>
      </c>
      <c r="M778" s="77" t="e">
        <f t="shared" si="391"/>
        <v>#REF!</v>
      </c>
    </row>
    <row r="779" spans="1:13" s="5" customFormat="1" ht="12.75" hidden="1" x14ac:dyDescent="0.2">
      <c r="A779" s="212" t="s">
        <v>440</v>
      </c>
      <c r="B779" s="463" t="s">
        <v>1057</v>
      </c>
      <c r="C779" s="89" t="s">
        <v>1048</v>
      </c>
      <c r="D779" s="100" t="s">
        <v>67</v>
      </c>
      <c r="E779" s="94">
        <v>6</v>
      </c>
      <c r="F779" s="188">
        <v>33.97</v>
      </c>
      <c r="G779" s="188">
        <v>16.89</v>
      </c>
      <c r="H779" s="188">
        <f>F779+G779</f>
        <v>50.86</v>
      </c>
      <c r="I779" s="75">
        <f t="shared" si="388"/>
        <v>203.82</v>
      </c>
      <c r="J779" s="75">
        <f t="shared" si="389"/>
        <v>101.34</v>
      </c>
      <c r="K779" s="76">
        <f t="shared" si="390"/>
        <v>305.15999999999997</v>
      </c>
      <c r="L779" s="76">
        <f t="shared" si="383"/>
        <v>381.44999999999993</v>
      </c>
      <c r="M779" s="77" t="e">
        <f t="shared" si="391"/>
        <v>#REF!</v>
      </c>
    </row>
    <row r="780" spans="1:13" s="5" customFormat="1" ht="12.75" hidden="1" x14ac:dyDescent="0.2">
      <c r="A780" s="212" t="s">
        <v>441</v>
      </c>
      <c r="B780" s="463" t="s">
        <v>118</v>
      </c>
      <c r="C780" s="90" t="s">
        <v>1127</v>
      </c>
      <c r="D780" s="100" t="s">
        <v>67</v>
      </c>
      <c r="E780" s="94">
        <v>39</v>
      </c>
      <c r="F780" s="188">
        <v>28.4</v>
      </c>
      <c r="G780" s="188">
        <v>16.899999999999999</v>
      </c>
      <c r="H780" s="188">
        <v>45.3</v>
      </c>
      <c r="I780" s="75">
        <f t="shared" si="388"/>
        <v>1107.5999999999999</v>
      </c>
      <c r="J780" s="75">
        <f t="shared" si="389"/>
        <v>659.09999999999991</v>
      </c>
      <c r="K780" s="76">
        <f t="shared" si="390"/>
        <v>1766.6999999999998</v>
      </c>
      <c r="L780" s="76">
        <f t="shared" si="383"/>
        <v>2208.375</v>
      </c>
      <c r="M780" s="77" t="e">
        <f t="shared" si="391"/>
        <v>#REF!</v>
      </c>
    </row>
    <row r="781" spans="1:13" s="5" customFormat="1" ht="25.5" hidden="1" x14ac:dyDescent="0.2">
      <c r="A781" s="212" t="s">
        <v>445</v>
      </c>
      <c r="B781" s="463" t="s">
        <v>204</v>
      </c>
      <c r="C781" s="90" t="s">
        <v>1120</v>
      </c>
      <c r="D781" s="100" t="s">
        <v>67</v>
      </c>
      <c r="E781" s="94">
        <v>132</v>
      </c>
      <c r="F781" s="188">
        <v>19.690000000000001</v>
      </c>
      <c r="G781" s="188">
        <v>10.29</v>
      </c>
      <c r="H781" s="188">
        <f>F781+G781</f>
        <v>29.98</v>
      </c>
      <c r="I781" s="75">
        <f t="shared" si="388"/>
        <v>2599.0800000000004</v>
      </c>
      <c r="J781" s="75">
        <f t="shared" si="389"/>
        <v>1358.28</v>
      </c>
      <c r="K781" s="76">
        <f t="shared" si="390"/>
        <v>3957.36</v>
      </c>
      <c r="L781" s="76">
        <f t="shared" si="383"/>
        <v>4946.7</v>
      </c>
      <c r="M781" s="77" t="e">
        <f t="shared" si="391"/>
        <v>#REF!</v>
      </c>
    </row>
    <row r="782" spans="1:13" s="5" customFormat="1" ht="25.5" hidden="1" x14ac:dyDescent="0.2">
      <c r="A782" s="212" t="s">
        <v>446</v>
      </c>
      <c r="B782" s="463" t="s">
        <v>1136</v>
      </c>
      <c r="C782" s="90" t="s">
        <v>1121</v>
      </c>
      <c r="D782" s="100" t="s">
        <v>67</v>
      </c>
      <c r="E782" s="244">
        <v>11</v>
      </c>
      <c r="F782" s="509">
        <v>33.29</v>
      </c>
      <c r="G782" s="509">
        <v>16.89</v>
      </c>
      <c r="H782" s="188">
        <f>F782+G782</f>
        <v>50.18</v>
      </c>
      <c r="I782" s="75">
        <f t="shared" si="388"/>
        <v>366.19</v>
      </c>
      <c r="J782" s="75">
        <f t="shared" si="389"/>
        <v>185.79000000000002</v>
      </c>
      <c r="K782" s="76">
        <f t="shared" si="390"/>
        <v>551.98</v>
      </c>
      <c r="L782" s="76">
        <f t="shared" si="383"/>
        <v>689.97500000000002</v>
      </c>
      <c r="M782" s="77" t="e">
        <f t="shared" si="391"/>
        <v>#REF!</v>
      </c>
    </row>
    <row r="783" spans="1:13" s="5" customFormat="1" ht="25.5" hidden="1" x14ac:dyDescent="0.2">
      <c r="A783" s="212" t="s">
        <v>447</v>
      </c>
      <c r="B783" s="524" t="s">
        <v>1135</v>
      </c>
      <c r="C783" s="241" t="s">
        <v>1128</v>
      </c>
      <c r="D783" s="100" t="s">
        <v>67</v>
      </c>
      <c r="E783" s="233">
        <v>26</v>
      </c>
      <c r="F783" s="188" t="e">
        <f>#REF!</f>
        <v>#REF!</v>
      </c>
      <c r="G783" s="188" t="e">
        <f>#REF!</f>
        <v>#REF!</v>
      </c>
      <c r="H783" s="509" t="e">
        <f>F783+G783</f>
        <v>#REF!</v>
      </c>
      <c r="I783" s="75" t="e">
        <f t="shared" si="388"/>
        <v>#REF!</v>
      </c>
      <c r="J783" s="75" t="e">
        <f t="shared" si="389"/>
        <v>#REF!</v>
      </c>
      <c r="K783" s="76" t="e">
        <f t="shared" si="390"/>
        <v>#REF!</v>
      </c>
      <c r="L783" s="76" t="e">
        <f t="shared" si="383"/>
        <v>#REF!</v>
      </c>
      <c r="M783" s="77" t="e">
        <f t="shared" si="391"/>
        <v>#REF!</v>
      </c>
    </row>
    <row r="784" spans="1:13" s="5" customFormat="1" ht="25.5" hidden="1" x14ac:dyDescent="0.2">
      <c r="A784" s="212" t="s">
        <v>448</v>
      </c>
      <c r="B784" s="463" t="s">
        <v>118</v>
      </c>
      <c r="C784" s="90" t="s">
        <v>1129</v>
      </c>
      <c r="D784" s="100" t="s">
        <v>67</v>
      </c>
      <c r="E784" s="233">
        <v>1</v>
      </c>
      <c r="F784" s="188">
        <v>28.4</v>
      </c>
      <c r="G784" s="188">
        <v>16.899999999999999</v>
      </c>
      <c r="H784" s="188">
        <v>45.3</v>
      </c>
      <c r="I784" s="75">
        <f t="shared" si="388"/>
        <v>28.4</v>
      </c>
      <c r="J784" s="75">
        <f t="shared" si="389"/>
        <v>16.899999999999999</v>
      </c>
      <c r="K784" s="76">
        <f t="shared" si="390"/>
        <v>45.3</v>
      </c>
      <c r="L784" s="76">
        <f t="shared" si="383"/>
        <v>56.625</v>
      </c>
      <c r="M784" s="77" t="e">
        <f t="shared" si="391"/>
        <v>#REF!</v>
      </c>
    </row>
    <row r="785" spans="1:13" s="5" customFormat="1" ht="25.5" hidden="1" x14ac:dyDescent="0.2">
      <c r="A785" s="212" t="s">
        <v>449</v>
      </c>
      <c r="B785" s="463" t="s">
        <v>204</v>
      </c>
      <c r="C785" s="90" t="s">
        <v>1130</v>
      </c>
      <c r="D785" s="100" t="s">
        <v>67</v>
      </c>
      <c r="E785" s="233">
        <v>20</v>
      </c>
      <c r="F785" s="188">
        <v>19.690000000000001</v>
      </c>
      <c r="G785" s="188">
        <v>10.29</v>
      </c>
      <c r="H785" s="188">
        <f>F785+G785</f>
        <v>29.98</v>
      </c>
      <c r="I785" s="75">
        <f t="shared" si="388"/>
        <v>393.8</v>
      </c>
      <c r="J785" s="75">
        <f t="shared" si="389"/>
        <v>205.79999999999998</v>
      </c>
      <c r="K785" s="76">
        <f t="shared" si="390"/>
        <v>599.6</v>
      </c>
      <c r="L785" s="76">
        <f t="shared" si="383"/>
        <v>749.5</v>
      </c>
      <c r="M785" s="77" t="e">
        <f t="shared" si="391"/>
        <v>#REF!</v>
      </c>
    </row>
    <row r="786" spans="1:13" s="5" customFormat="1" ht="25.5" hidden="1" x14ac:dyDescent="0.2">
      <c r="A786" s="212" t="s">
        <v>450</v>
      </c>
      <c r="B786" s="463" t="s">
        <v>1136</v>
      </c>
      <c r="C786" s="90" t="s">
        <v>1131</v>
      </c>
      <c r="D786" s="100"/>
      <c r="E786" s="233">
        <v>5</v>
      </c>
      <c r="F786" s="188">
        <v>33.29</v>
      </c>
      <c r="G786" s="188">
        <v>16.89</v>
      </c>
      <c r="H786" s="188">
        <f>F786+G786</f>
        <v>50.18</v>
      </c>
      <c r="I786" s="75">
        <f t="shared" si="388"/>
        <v>166.45</v>
      </c>
      <c r="J786" s="75">
        <f t="shared" si="389"/>
        <v>84.45</v>
      </c>
      <c r="K786" s="76">
        <f t="shared" si="390"/>
        <v>250.9</v>
      </c>
      <c r="L786" s="76">
        <f t="shared" si="383"/>
        <v>313.625</v>
      </c>
      <c r="M786" s="77" t="e">
        <f t="shared" si="391"/>
        <v>#REF!</v>
      </c>
    </row>
    <row r="787" spans="1:13" s="5" customFormat="1" ht="25.5" hidden="1" x14ac:dyDescent="0.2">
      <c r="A787" s="212" t="s">
        <v>451</v>
      </c>
      <c r="B787" s="463" t="s">
        <v>118</v>
      </c>
      <c r="C787" s="90" t="s">
        <v>1132</v>
      </c>
      <c r="D787" s="100" t="s">
        <v>67</v>
      </c>
      <c r="E787" s="233">
        <v>16</v>
      </c>
      <c r="F787" s="188">
        <v>28.4</v>
      </c>
      <c r="G787" s="188">
        <v>16.899999999999999</v>
      </c>
      <c r="H787" s="188">
        <v>45.3</v>
      </c>
      <c r="I787" s="75">
        <f t="shared" si="388"/>
        <v>454.4</v>
      </c>
      <c r="J787" s="75">
        <f t="shared" si="389"/>
        <v>270.39999999999998</v>
      </c>
      <c r="K787" s="76">
        <f t="shared" si="390"/>
        <v>724.8</v>
      </c>
      <c r="L787" s="76">
        <f t="shared" si="383"/>
        <v>906</v>
      </c>
      <c r="M787" s="77" t="e">
        <f t="shared" si="391"/>
        <v>#REF!</v>
      </c>
    </row>
    <row r="788" spans="1:13" s="5" customFormat="1" ht="12.75" hidden="1" x14ac:dyDescent="0.2">
      <c r="A788" s="212" t="s">
        <v>452</v>
      </c>
      <c r="B788" s="463" t="s">
        <v>1055</v>
      </c>
      <c r="C788" s="510" t="s">
        <v>1044</v>
      </c>
      <c r="D788" s="283" t="s">
        <v>67</v>
      </c>
      <c r="E788" s="233">
        <v>210</v>
      </c>
      <c r="F788" s="188">
        <v>9.07</v>
      </c>
      <c r="G788" s="188">
        <v>3.84</v>
      </c>
      <c r="H788" s="184">
        <f>F788+G788</f>
        <v>12.91</v>
      </c>
      <c r="I788" s="185">
        <f t="shared" si="388"/>
        <v>1904.7</v>
      </c>
      <c r="J788" s="185">
        <f t="shared" si="389"/>
        <v>806.4</v>
      </c>
      <c r="K788" s="186">
        <f t="shared" si="390"/>
        <v>2711.1</v>
      </c>
      <c r="L788" s="76">
        <f t="shared" si="383"/>
        <v>3388.875</v>
      </c>
      <c r="M788" s="187" t="e">
        <f t="shared" si="391"/>
        <v>#REF!</v>
      </c>
    </row>
    <row r="789" spans="1:13" s="5" customFormat="1" ht="12.75" hidden="1" x14ac:dyDescent="0.2">
      <c r="A789" s="212" t="s">
        <v>1240</v>
      </c>
      <c r="B789" s="463" t="s">
        <v>105</v>
      </c>
      <c r="C789" s="510" t="s">
        <v>1045</v>
      </c>
      <c r="D789" s="283" t="s">
        <v>67</v>
      </c>
      <c r="E789" s="233">
        <v>239</v>
      </c>
      <c r="F789" s="188">
        <v>5.76</v>
      </c>
      <c r="G789" s="188">
        <v>6.78</v>
      </c>
      <c r="H789" s="184">
        <f>F789+G789</f>
        <v>12.54</v>
      </c>
      <c r="I789" s="185">
        <f t="shared" si="388"/>
        <v>1376.6399999999999</v>
      </c>
      <c r="J789" s="185">
        <f t="shared" si="389"/>
        <v>1620.42</v>
      </c>
      <c r="K789" s="186">
        <f t="shared" si="390"/>
        <v>2997.06</v>
      </c>
      <c r="L789" s="76">
        <f t="shared" si="383"/>
        <v>3746.3249999999998</v>
      </c>
      <c r="M789" s="187" t="e">
        <f t="shared" si="391"/>
        <v>#REF!</v>
      </c>
    </row>
    <row r="790" spans="1:13" s="5" customFormat="1" ht="12.75" hidden="1" x14ac:dyDescent="0.2">
      <c r="A790" s="212" t="s">
        <v>617</v>
      </c>
      <c r="B790" s="463" t="s">
        <v>1056</v>
      </c>
      <c r="C790" s="510" t="s">
        <v>1053</v>
      </c>
      <c r="D790" s="742" t="s">
        <v>67</v>
      </c>
      <c r="E790" s="150">
        <v>36</v>
      </c>
      <c r="F790" s="743">
        <v>5.0199999999999996</v>
      </c>
      <c r="G790" s="743">
        <v>6.79</v>
      </c>
      <c r="H790" s="184">
        <f>F790+G790</f>
        <v>11.809999999999999</v>
      </c>
      <c r="I790" s="185">
        <f t="shared" si="388"/>
        <v>180.71999999999997</v>
      </c>
      <c r="J790" s="185">
        <f t="shared" si="389"/>
        <v>244.44</v>
      </c>
      <c r="K790" s="186">
        <f t="shared" si="390"/>
        <v>425.15999999999997</v>
      </c>
      <c r="L790" s="76">
        <f t="shared" si="383"/>
        <v>531.44999999999993</v>
      </c>
      <c r="M790" s="187" t="e">
        <f t="shared" si="391"/>
        <v>#REF!</v>
      </c>
    </row>
    <row r="791" spans="1:13" s="5" customFormat="1" ht="18" x14ac:dyDescent="0.25">
      <c r="A791" s="794" t="s">
        <v>585</v>
      </c>
      <c r="B791" s="502"/>
      <c r="C791" s="744" t="s">
        <v>87</v>
      </c>
      <c r="D791" s="49"/>
      <c r="E791" s="52"/>
      <c r="F791" s="508"/>
      <c r="G791" s="508"/>
      <c r="H791" s="508"/>
      <c r="I791" s="23">
        <f>SUM(I792:I793)</f>
        <v>44462.8</v>
      </c>
      <c r="J791" s="23">
        <f>SUM(J792:J793)</f>
        <v>12022.4</v>
      </c>
      <c r="K791" s="23">
        <f>SUM(K792:K793)</f>
        <v>56485.2</v>
      </c>
      <c r="L791" s="23">
        <f>SUM(L792:L793)</f>
        <v>70606.5</v>
      </c>
      <c r="M791" s="23" t="e">
        <f>SUM(M792:M793)</f>
        <v>#REF!</v>
      </c>
    </row>
    <row r="792" spans="1:13" s="5" customFormat="1" ht="12.75" hidden="1" x14ac:dyDescent="0.2">
      <c r="A792" s="212" t="s">
        <v>437</v>
      </c>
      <c r="B792" s="745" t="s">
        <v>41</v>
      </c>
      <c r="C792" s="62" t="s">
        <v>88</v>
      </c>
      <c r="D792" s="63" t="s">
        <v>3</v>
      </c>
      <c r="E792" s="64">
        <v>8080</v>
      </c>
      <c r="F792" s="362">
        <v>2.99</v>
      </c>
      <c r="G792" s="362">
        <v>0.8</v>
      </c>
      <c r="H792" s="362">
        <v>3.79</v>
      </c>
      <c r="I792" s="75">
        <f t="shared" ref="I792:I793" si="392">E792*F792</f>
        <v>24159.200000000001</v>
      </c>
      <c r="J792" s="75">
        <f t="shared" ref="J792:J793" si="393">E792*G792</f>
        <v>6464</v>
      </c>
      <c r="K792" s="76">
        <f t="shared" ref="K792:K793" si="394">E792*H792</f>
        <v>30623.200000000001</v>
      </c>
      <c r="L792" s="76">
        <f t="shared" si="383"/>
        <v>38279</v>
      </c>
      <c r="M792" s="77" t="e">
        <f>K792/$K$1050*100</f>
        <v>#REF!</v>
      </c>
    </row>
    <row r="793" spans="1:13" s="5" customFormat="1" ht="12.75" hidden="1" x14ac:dyDescent="0.2">
      <c r="A793" s="212" t="s">
        <v>438</v>
      </c>
      <c r="B793" s="515" t="s">
        <v>1164</v>
      </c>
      <c r="C793" s="57" t="s">
        <v>303</v>
      </c>
      <c r="D793" s="65" t="s">
        <v>3</v>
      </c>
      <c r="E793" s="60">
        <v>7720</v>
      </c>
      <c r="F793" s="188">
        <v>2.63</v>
      </c>
      <c r="G793" s="188">
        <v>0.72</v>
      </c>
      <c r="H793" s="188">
        <f>F793+G793</f>
        <v>3.3499999999999996</v>
      </c>
      <c r="I793" s="75">
        <f t="shared" si="392"/>
        <v>20303.599999999999</v>
      </c>
      <c r="J793" s="75">
        <f t="shared" si="393"/>
        <v>5558.4</v>
      </c>
      <c r="K793" s="76">
        <f t="shared" si="394"/>
        <v>25861.999999999996</v>
      </c>
      <c r="L793" s="76">
        <f t="shared" si="383"/>
        <v>32327.499999999996</v>
      </c>
      <c r="M793" s="77" t="e">
        <f>K793/$K$1050*100</f>
        <v>#REF!</v>
      </c>
    </row>
    <row r="794" spans="1:13" s="5" customFormat="1" ht="18" x14ac:dyDescent="0.25">
      <c r="A794" s="514"/>
      <c r="B794" s="502"/>
      <c r="C794" s="53" t="s">
        <v>95</v>
      </c>
      <c r="D794" s="49"/>
      <c r="E794" s="52"/>
      <c r="F794" s="508"/>
      <c r="G794" s="508"/>
      <c r="H794" s="508"/>
      <c r="I794" s="516"/>
      <c r="J794" s="516"/>
      <c r="K794" s="516"/>
      <c r="L794" s="517"/>
      <c r="M794" s="516"/>
    </row>
    <row r="795" spans="1:13" s="5" customFormat="1" ht="18" x14ac:dyDescent="0.25">
      <c r="A795" s="514" t="s">
        <v>586</v>
      </c>
      <c r="B795" s="502"/>
      <c r="C795" s="744" t="s">
        <v>68</v>
      </c>
      <c r="D795" s="50"/>
      <c r="E795" s="51"/>
      <c r="F795" s="508"/>
      <c r="G795" s="508"/>
      <c r="H795" s="508"/>
      <c r="I795" s="23" t="e">
        <f>SUM(I796:I810)</f>
        <v>#REF!</v>
      </c>
      <c r="J795" s="23" t="e">
        <f>SUM(J796:J810)</f>
        <v>#REF!</v>
      </c>
      <c r="K795" s="23" t="e">
        <f>SUM(K796:K810)</f>
        <v>#REF!</v>
      </c>
      <c r="L795" s="23" t="e">
        <f>SUM(L796:L810)</f>
        <v>#REF!</v>
      </c>
      <c r="M795" s="23" t="e">
        <f>SUM(M796:M810)</f>
        <v>#REF!</v>
      </c>
    </row>
    <row r="796" spans="1:13" s="5" customFormat="1" ht="12.75" hidden="1" x14ac:dyDescent="0.2">
      <c r="A796" s="212" t="s">
        <v>437</v>
      </c>
      <c r="B796" s="515" t="s">
        <v>857</v>
      </c>
      <c r="C796" s="62" t="s">
        <v>307</v>
      </c>
      <c r="D796" s="63" t="s">
        <v>69</v>
      </c>
      <c r="E796" s="149">
        <v>40</v>
      </c>
      <c r="F796" s="362" t="e">
        <f>#REF!</f>
        <v>#REF!</v>
      </c>
      <c r="G796" s="362" t="e">
        <f>#REF!</f>
        <v>#REF!</v>
      </c>
      <c r="H796" s="362" t="e">
        <f t="shared" ref="H796:H810" si="395">F796+G796</f>
        <v>#REF!</v>
      </c>
      <c r="I796" s="75" t="e">
        <f t="shared" ref="I796:I810" si="396">E796*F796</f>
        <v>#REF!</v>
      </c>
      <c r="J796" s="75" t="e">
        <f t="shared" ref="J796:J810" si="397">E796*G796</f>
        <v>#REF!</v>
      </c>
      <c r="K796" s="76" t="e">
        <f t="shared" ref="K796:K810" si="398">E796*H796</f>
        <v>#REF!</v>
      </c>
      <c r="L796" s="76" t="e">
        <f t="shared" ref="L796:L815" si="399">K796*1.25</f>
        <v>#REF!</v>
      </c>
      <c r="M796" s="77" t="e">
        <f t="shared" ref="M796:M810" si="400">K796/$K$1050*100</f>
        <v>#REF!</v>
      </c>
    </row>
    <row r="797" spans="1:13" s="5" customFormat="1" hidden="1" x14ac:dyDescent="0.2">
      <c r="A797" s="212" t="s">
        <v>438</v>
      </c>
      <c r="B797" s="515" t="s">
        <v>860</v>
      </c>
      <c r="C797" s="57" t="s">
        <v>289</v>
      </c>
      <c r="D797" s="58" t="s">
        <v>67</v>
      </c>
      <c r="E797" s="151">
        <v>5</v>
      </c>
      <c r="F797" s="188" t="e">
        <f>#REF!</f>
        <v>#REF!</v>
      </c>
      <c r="G797" s="188" t="e">
        <f>#REF!</f>
        <v>#REF!</v>
      </c>
      <c r="H797" s="362" t="e">
        <f t="shared" si="395"/>
        <v>#REF!</v>
      </c>
      <c r="I797" s="75" t="e">
        <f t="shared" si="396"/>
        <v>#REF!</v>
      </c>
      <c r="J797" s="75" t="e">
        <f t="shared" si="397"/>
        <v>#REF!</v>
      </c>
      <c r="K797" s="76" t="e">
        <f t="shared" si="398"/>
        <v>#REF!</v>
      </c>
      <c r="L797" s="76" t="e">
        <f t="shared" si="399"/>
        <v>#REF!</v>
      </c>
      <c r="M797" s="77" t="e">
        <f t="shared" si="400"/>
        <v>#REF!</v>
      </c>
    </row>
    <row r="798" spans="1:13" s="5" customFormat="1" ht="12.75" hidden="1" x14ac:dyDescent="0.2">
      <c r="A798" s="212" t="s">
        <v>439</v>
      </c>
      <c r="B798" s="515" t="s">
        <v>861</v>
      </c>
      <c r="C798" s="57" t="s">
        <v>290</v>
      </c>
      <c r="D798" s="58" t="s">
        <v>67</v>
      </c>
      <c r="E798" s="59">
        <v>3</v>
      </c>
      <c r="F798" s="188" t="e">
        <f>#REF!</f>
        <v>#REF!</v>
      </c>
      <c r="G798" s="188" t="e">
        <f>#REF!</f>
        <v>#REF!</v>
      </c>
      <c r="H798" s="362" t="e">
        <f t="shared" si="395"/>
        <v>#REF!</v>
      </c>
      <c r="I798" s="75" t="e">
        <f t="shared" si="396"/>
        <v>#REF!</v>
      </c>
      <c r="J798" s="75" t="e">
        <f t="shared" si="397"/>
        <v>#REF!</v>
      </c>
      <c r="K798" s="76" t="e">
        <f t="shared" si="398"/>
        <v>#REF!</v>
      </c>
      <c r="L798" s="76" t="e">
        <f t="shared" si="399"/>
        <v>#REF!</v>
      </c>
      <c r="M798" s="77" t="e">
        <f t="shared" si="400"/>
        <v>#REF!</v>
      </c>
    </row>
    <row r="799" spans="1:13" s="5" customFormat="1" hidden="1" x14ac:dyDescent="0.2">
      <c r="A799" s="212" t="s">
        <v>440</v>
      </c>
      <c r="B799" s="515" t="s">
        <v>864</v>
      </c>
      <c r="C799" s="57" t="s">
        <v>519</v>
      </c>
      <c r="D799" s="58" t="s">
        <v>67</v>
      </c>
      <c r="E799" s="151">
        <v>80</v>
      </c>
      <c r="F799" s="188" t="e">
        <f>#REF!</f>
        <v>#REF!</v>
      </c>
      <c r="G799" s="188" t="e">
        <f>#REF!</f>
        <v>#REF!</v>
      </c>
      <c r="H799" s="362" t="e">
        <f t="shared" si="395"/>
        <v>#REF!</v>
      </c>
      <c r="I799" s="75" t="e">
        <f t="shared" si="396"/>
        <v>#REF!</v>
      </c>
      <c r="J799" s="75" t="e">
        <f t="shared" si="397"/>
        <v>#REF!</v>
      </c>
      <c r="K799" s="76" t="e">
        <f t="shared" si="398"/>
        <v>#REF!</v>
      </c>
      <c r="L799" s="76" t="e">
        <f t="shared" si="399"/>
        <v>#REF!</v>
      </c>
      <c r="M799" s="77" t="e">
        <f t="shared" si="400"/>
        <v>#REF!</v>
      </c>
    </row>
    <row r="800" spans="1:13" s="5" customFormat="1" ht="12.75" hidden="1" x14ac:dyDescent="0.2">
      <c r="A800" s="212" t="s">
        <v>441</v>
      </c>
      <c r="B800" s="515" t="s">
        <v>868</v>
      </c>
      <c r="C800" s="57" t="s">
        <v>70</v>
      </c>
      <c r="D800" s="58" t="s">
        <v>67</v>
      </c>
      <c r="E800" s="59">
        <v>120</v>
      </c>
      <c r="F800" s="188" t="e">
        <f>#REF!</f>
        <v>#REF!</v>
      </c>
      <c r="G800" s="188" t="e">
        <f>#REF!</f>
        <v>#REF!</v>
      </c>
      <c r="H800" s="362" t="e">
        <f t="shared" si="395"/>
        <v>#REF!</v>
      </c>
      <c r="I800" s="75" t="e">
        <f t="shared" si="396"/>
        <v>#REF!</v>
      </c>
      <c r="J800" s="75" t="e">
        <f t="shared" si="397"/>
        <v>#REF!</v>
      </c>
      <c r="K800" s="76" t="e">
        <f t="shared" si="398"/>
        <v>#REF!</v>
      </c>
      <c r="L800" s="76" t="e">
        <f t="shared" si="399"/>
        <v>#REF!</v>
      </c>
      <c r="M800" s="77" t="e">
        <f t="shared" si="400"/>
        <v>#REF!</v>
      </c>
    </row>
    <row r="801" spans="1:13" s="5" customFormat="1" ht="12.75" hidden="1" x14ac:dyDescent="0.2">
      <c r="A801" s="212" t="s">
        <v>445</v>
      </c>
      <c r="B801" s="515" t="s">
        <v>869</v>
      </c>
      <c r="C801" s="57" t="s">
        <v>71</v>
      </c>
      <c r="D801" s="58" t="s">
        <v>69</v>
      </c>
      <c r="E801" s="59">
        <v>50</v>
      </c>
      <c r="F801" s="188" t="e">
        <f>#REF!</f>
        <v>#REF!</v>
      </c>
      <c r="G801" s="188" t="e">
        <f>#REF!</f>
        <v>#REF!</v>
      </c>
      <c r="H801" s="362" t="e">
        <f t="shared" si="395"/>
        <v>#REF!</v>
      </c>
      <c r="I801" s="75" t="e">
        <f t="shared" si="396"/>
        <v>#REF!</v>
      </c>
      <c r="J801" s="75" t="e">
        <f t="shared" si="397"/>
        <v>#REF!</v>
      </c>
      <c r="K801" s="76" t="e">
        <f t="shared" si="398"/>
        <v>#REF!</v>
      </c>
      <c r="L801" s="76" t="e">
        <f t="shared" si="399"/>
        <v>#REF!</v>
      </c>
      <c r="M801" s="77" t="e">
        <f t="shared" si="400"/>
        <v>#REF!</v>
      </c>
    </row>
    <row r="802" spans="1:13" s="5" customFormat="1" ht="12.75" hidden="1" x14ac:dyDescent="0.2">
      <c r="A802" s="212" t="s">
        <v>446</v>
      </c>
      <c r="B802" s="463" t="s">
        <v>103</v>
      </c>
      <c r="C802" s="57" t="s">
        <v>311</v>
      </c>
      <c r="D802" s="65" t="s">
        <v>69</v>
      </c>
      <c r="E802" s="59">
        <v>80</v>
      </c>
      <c r="F802" s="188">
        <v>29.19</v>
      </c>
      <c r="G802" s="188">
        <v>12.09</v>
      </c>
      <c r="H802" s="362">
        <f t="shared" si="395"/>
        <v>41.28</v>
      </c>
      <c r="I802" s="75">
        <f t="shared" si="396"/>
        <v>2335.2000000000003</v>
      </c>
      <c r="J802" s="75">
        <f t="shared" si="397"/>
        <v>967.2</v>
      </c>
      <c r="K802" s="76">
        <f t="shared" si="398"/>
        <v>3302.4</v>
      </c>
      <c r="L802" s="76">
        <f t="shared" si="399"/>
        <v>4128</v>
      </c>
      <c r="M802" s="77" t="e">
        <f t="shared" si="400"/>
        <v>#REF!</v>
      </c>
    </row>
    <row r="803" spans="1:13" s="5" customFormat="1" ht="12.75" hidden="1" x14ac:dyDescent="0.2">
      <c r="A803" s="212" t="s">
        <v>447</v>
      </c>
      <c r="B803" s="463" t="s">
        <v>104</v>
      </c>
      <c r="C803" s="57" t="s">
        <v>96</v>
      </c>
      <c r="D803" s="65" t="s">
        <v>3</v>
      </c>
      <c r="E803" s="59">
        <v>270</v>
      </c>
      <c r="F803" s="188">
        <v>20.100000000000001</v>
      </c>
      <c r="G803" s="188">
        <v>10.83</v>
      </c>
      <c r="H803" s="362">
        <f t="shared" si="395"/>
        <v>30.93</v>
      </c>
      <c r="I803" s="75">
        <f t="shared" si="396"/>
        <v>5427</v>
      </c>
      <c r="J803" s="75">
        <f t="shared" si="397"/>
        <v>2924.1</v>
      </c>
      <c r="K803" s="76">
        <f t="shared" si="398"/>
        <v>8351.1</v>
      </c>
      <c r="L803" s="76">
        <f t="shared" si="399"/>
        <v>10438.875</v>
      </c>
      <c r="M803" s="77" t="e">
        <f t="shared" si="400"/>
        <v>#REF!</v>
      </c>
    </row>
    <row r="804" spans="1:13" s="5" customFormat="1" ht="12.75" hidden="1" x14ac:dyDescent="0.2">
      <c r="A804" s="212" t="s">
        <v>448</v>
      </c>
      <c r="B804" s="463" t="s">
        <v>111</v>
      </c>
      <c r="C804" s="57" t="s">
        <v>520</v>
      </c>
      <c r="D804" s="58" t="s">
        <v>67</v>
      </c>
      <c r="E804" s="59">
        <v>10</v>
      </c>
      <c r="F804" s="188">
        <v>7.65</v>
      </c>
      <c r="G804" s="188">
        <v>6.77</v>
      </c>
      <c r="H804" s="362">
        <f t="shared" si="395"/>
        <v>14.42</v>
      </c>
      <c r="I804" s="75">
        <f t="shared" si="396"/>
        <v>76.5</v>
      </c>
      <c r="J804" s="75">
        <f t="shared" si="397"/>
        <v>67.699999999999989</v>
      </c>
      <c r="K804" s="76">
        <f t="shared" si="398"/>
        <v>144.19999999999999</v>
      </c>
      <c r="L804" s="76">
        <f t="shared" si="399"/>
        <v>180.25</v>
      </c>
      <c r="M804" s="77" t="e">
        <f t="shared" si="400"/>
        <v>#REF!</v>
      </c>
    </row>
    <row r="805" spans="1:13" s="5" customFormat="1" ht="12.75" hidden="1" x14ac:dyDescent="0.2">
      <c r="A805" s="212" t="s">
        <v>449</v>
      </c>
      <c r="B805" s="463" t="s">
        <v>1166</v>
      </c>
      <c r="C805" s="57" t="s">
        <v>521</v>
      </c>
      <c r="D805" s="58" t="s">
        <v>67</v>
      </c>
      <c r="E805" s="59">
        <v>25</v>
      </c>
      <c r="F805" s="188" t="e">
        <f>#REF!</f>
        <v>#REF!</v>
      </c>
      <c r="G805" s="188" t="e">
        <f>#REF!</f>
        <v>#REF!</v>
      </c>
      <c r="H805" s="362" t="e">
        <f t="shared" si="395"/>
        <v>#REF!</v>
      </c>
      <c r="I805" s="75" t="e">
        <f t="shared" si="396"/>
        <v>#REF!</v>
      </c>
      <c r="J805" s="75" t="e">
        <f t="shared" si="397"/>
        <v>#REF!</v>
      </c>
      <c r="K805" s="76" t="e">
        <f t="shared" si="398"/>
        <v>#REF!</v>
      </c>
      <c r="L805" s="76" t="e">
        <f t="shared" si="399"/>
        <v>#REF!</v>
      </c>
      <c r="M805" s="77" t="e">
        <f t="shared" si="400"/>
        <v>#REF!</v>
      </c>
    </row>
    <row r="806" spans="1:13" s="5" customFormat="1" ht="12.75" hidden="1" x14ac:dyDescent="0.2">
      <c r="A806" s="212" t="s">
        <v>450</v>
      </c>
      <c r="B806" s="463" t="s">
        <v>110</v>
      </c>
      <c r="C806" s="57" t="s">
        <v>79</v>
      </c>
      <c r="D806" s="58" t="s">
        <v>67</v>
      </c>
      <c r="E806" s="59">
        <v>160</v>
      </c>
      <c r="F806" s="188">
        <v>3.4</v>
      </c>
      <c r="G806" s="188">
        <v>3.78</v>
      </c>
      <c r="H806" s="362">
        <f t="shared" si="395"/>
        <v>7.18</v>
      </c>
      <c r="I806" s="75">
        <f t="shared" si="396"/>
        <v>544</v>
      </c>
      <c r="J806" s="75">
        <f t="shared" si="397"/>
        <v>604.79999999999995</v>
      </c>
      <c r="K806" s="76">
        <f t="shared" si="398"/>
        <v>1148.8</v>
      </c>
      <c r="L806" s="76">
        <f t="shared" si="399"/>
        <v>1436</v>
      </c>
      <c r="M806" s="77" t="e">
        <f t="shared" si="400"/>
        <v>#REF!</v>
      </c>
    </row>
    <row r="807" spans="1:13" s="5" customFormat="1" ht="12.75" hidden="1" x14ac:dyDescent="0.2">
      <c r="A807" s="212" t="s">
        <v>451</v>
      </c>
      <c r="B807" s="482" t="s">
        <v>874</v>
      </c>
      <c r="C807" s="57" t="s">
        <v>99</v>
      </c>
      <c r="D807" s="58" t="s">
        <v>67</v>
      </c>
      <c r="E807" s="59">
        <v>100</v>
      </c>
      <c r="F807" s="188" t="e">
        <f>#REF!</f>
        <v>#REF!</v>
      </c>
      <c r="G807" s="188" t="e">
        <f>#REF!</f>
        <v>#REF!</v>
      </c>
      <c r="H807" s="362" t="e">
        <f t="shared" si="395"/>
        <v>#REF!</v>
      </c>
      <c r="I807" s="75" t="e">
        <f t="shared" si="396"/>
        <v>#REF!</v>
      </c>
      <c r="J807" s="75" t="e">
        <f t="shared" si="397"/>
        <v>#REF!</v>
      </c>
      <c r="K807" s="76" t="e">
        <f t="shared" si="398"/>
        <v>#REF!</v>
      </c>
      <c r="L807" s="76" t="e">
        <f t="shared" si="399"/>
        <v>#REF!</v>
      </c>
      <c r="M807" s="77" t="e">
        <f t="shared" si="400"/>
        <v>#REF!</v>
      </c>
    </row>
    <row r="808" spans="1:13" s="5" customFormat="1" ht="12.75" hidden="1" x14ac:dyDescent="0.2">
      <c r="A808" s="212" t="s">
        <v>452</v>
      </c>
      <c r="B808" s="463" t="s">
        <v>881</v>
      </c>
      <c r="C808" s="57" t="s">
        <v>82</v>
      </c>
      <c r="D808" s="58" t="s">
        <v>67</v>
      </c>
      <c r="E808" s="59">
        <v>240</v>
      </c>
      <c r="F808" s="188" t="e">
        <f>#REF!</f>
        <v>#REF!</v>
      </c>
      <c r="G808" s="188" t="e">
        <f>#REF!</f>
        <v>#REF!</v>
      </c>
      <c r="H808" s="362" t="e">
        <f t="shared" si="395"/>
        <v>#REF!</v>
      </c>
      <c r="I808" s="75" t="e">
        <f t="shared" si="396"/>
        <v>#REF!</v>
      </c>
      <c r="J808" s="75" t="e">
        <f t="shared" si="397"/>
        <v>#REF!</v>
      </c>
      <c r="K808" s="76" t="e">
        <f t="shared" si="398"/>
        <v>#REF!</v>
      </c>
      <c r="L808" s="76" t="e">
        <f t="shared" si="399"/>
        <v>#REF!</v>
      </c>
      <c r="M808" s="77" t="e">
        <f t="shared" si="400"/>
        <v>#REF!</v>
      </c>
    </row>
    <row r="809" spans="1:13" s="5" customFormat="1" ht="12.75" hidden="1" x14ac:dyDescent="0.2">
      <c r="A809" s="212" t="s">
        <v>453</v>
      </c>
      <c r="B809" s="482" t="s">
        <v>883</v>
      </c>
      <c r="C809" s="57" t="s">
        <v>294</v>
      </c>
      <c r="D809" s="58" t="s">
        <v>67</v>
      </c>
      <c r="E809" s="59">
        <v>65</v>
      </c>
      <c r="F809" s="188" t="e">
        <f>#REF!</f>
        <v>#REF!</v>
      </c>
      <c r="G809" s="188" t="e">
        <f>#REF!</f>
        <v>#REF!</v>
      </c>
      <c r="H809" s="362" t="e">
        <f t="shared" si="395"/>
        <v>#REF!</v>
      </c>
      <c r="I809" s="75" t="e">
        <f t="shared" si="396"/>
        <v>#REF!</v>
      </c>
      <c r="J809" s="75" t="e">
        <f t="shared" si="397"/>
        <v>#REF!</v>
      </c>
      <c r="K809" s="76" t="e">
        <f t="shared" si="398"/>
        <v>#REF!</v>
      </c>
      <c r="L809" s="76" t="e">
        <f t="shared" si="399"/>
        <v>#REF!</v>
      </c>
      <c r="M809" s="77" t="e">
        <f t="shared" si="400"/>
        <v>#REF!</v>
      </c>
    </row>
    <row r="810" spans="1:13" s="5" customFormat="1" ht="12.75" hidden="1" x14ac:dyDescent="0.2">
      <c r="A810" s="212" t="s">
        <v>618</v>
      </c>
      <c r="B810" s="463" t="s">
        <v>106</v>
      </c>
      <c r="C810" s="57" t="s">
        <v>84</v>
      </c>
      <c r="D810" s="58" t="s">
        <v>67</v>
      </c>
      <c r="E810" s="59">
        <v>10</v>
      </c>
      <c r="F810" s="188">
        <v>9.19</v>
      </c>
      <c r="G810" s="188">
        <v>7.77</v>
      </c>
      <c r="H810" s="362">
        <f t="shared" si="395"/>
        <v>16.96</v>
      </c>
      <c r="I810" s="75">
        <f t="shared" si="396"/>
        <v>91.899999999999991</v>
      </c>
      <c r="J810" s="75">
        <f t="shared" si="397"/>
        <v>77.699999999999989</v>
      </c>
      <c r="K810" s="76">
        <f t="shared" si="398"/>
        <v>169.60000000000002</v>
      </c>
      <c r="L810" s="76">
        <f t="shared" si="399"/>
        <v>212.00000000000003</v>
      </c>
      <c r="M810" s="77" t="e">
        <f t="shared" si="400"/>
        <v>#REF!</v>
      </c>
    </row>
    <row r="811" spans="1:13" s="5" customFormat="1" ht="18" x14ac:dyDescent="0.25">
      <c r="A811" s="514" t="s">
        <v>587</v>
      </c>
      <c r="B811" s="502"/>
      <c r="C811" s="744" t="s">
        <v>85</v>
      </c>
      <c r="D811" s="49"/>
      <c r="E811" s="52"/>
      <c r="F811" s="508"/>
      <c r="G811" s="508"/>
      <c r="H811" s="508"/>
      <c r="I811" s="23" t="e">
        <f>SUM(I812:I815)</f>
        <v>#REF!</v>
      </c>
      <c r="J811" s="23" t="e">
        <f>SUM(J812:J815)</f>
        <v>#REF!</v>
      </c>
      <c r="K811" s="23" t="e">
        <f>SUM(K812:K815)</f>
        <v>#REF!</v>
      </c>
      <c r="L811" s="23" t="e">
        <f>SUM(L812:L815)</f>
        <v>#REF!</v>
      </c>
      <c r="M811" s="23" t="e">
        <f>SUM(M812:M815)</f>
        <v>#REF!</v>
      </c>
    </row>
    <row r="812" spans="1:13" s="5" customFormat="1" ht="12.75" hidden="1" x14ac:dyDescent="0.2">
      <c r="A812" s="212" t="s">
        <v>437</v>
      </c>
      <c r="B812" s="463" t="s">
        <v>1076</v>
      </c>
      <c r="C812" s="62" t="s">
        <v>100</v>
      </c>
      <c r="D812" s="66" t="s">
        <v>67</v>
      </c>
      <c r="E812" s="149">
        <v>268</v>
      </c>
      <c r="F812" s="362" t="e">
        <f>#REF!</f>
        <v>#REF!</v>
      </c>
      <c r="G812" s="362" t="e">
        <f>#REF!</f>
        <v>#REF!</v>
      </c>
      <c r="H812" s="188" t="e">
        <f>F812+G812</f>
        <v>#REF!</v>
      </c>
      <c r="I812" s="75" t="e">
        <f t="shared" ref="I812:I815" si="401">E812*F812</f>
        <v>#REF!</v>
      </c>
      <c r="J812" s="75" t="e">
        <f t="shared" ref="J812:J815" si="402">E812*G812</f>
        <v>#REF!</v>
      </c>
      <c r="K812" s="76" t="e">
        <f t="shared" ref="K812:K815" si="403">E812*H812</f>
        <v>#REF!</v>
      </c>
      <c r="L812" s="76" t="e">
        <f t="shared" si="399"/>
        <v>#REF!</v>
      </c>
      <c r="M812" s="77" t="e">
        <f>K812/$K$1050*100</f>
        <v>#REF!</v>
      </c>
    </row>
    <row r="813" spans="1:13" s="5" customFormat="1" ht="25.5" hidden="1" x14ac:dyDescent="0.2">
      <c r="A813" s="212" t="s">
        <v>438</v>
      </c>
      <c r="B813" s="463" t="s">
        <v>1170</v>
      </c>
      <c r="C813" s="61" t="s">
        <v>527</v>
      </c>
      <c r="D813" s="58" t="s">
        <v>67</v>
      </c>
      <c r="E813" s="149">
        <v>35</v>
      </c>
      <c r="F813" s="362" t="e">
        <f>#REF!</f>
        <v>#REF!</v>
      </c>
      <c r="G813" s="362" t="e">
        <f>#REF!</f>
        <v>#REF!</v>
      </c>
      <c r="H813" s="188" t="e">
        <f>F813+G813</f>
        <v>#REF!</v>
      </c>
      <c r="I813" s="75" t="e">
        <f t="shared" si="401"/>
        <v>#REF!</v>
      </c>
      <c r="J813" s="75" t="e">
        <f t="shared" si="402"/>
        <v>#REF!</v>
      </c>
      <c r="K813" s="76" t="e">
        <f t="shared" si="403"/>
        <v>#REF!</v>
      </c>
      <c r="L813" s="76" t="e">
        <f t="shared" si="399"/>
        <v>#REF!</v>
      </c>
      <c r="M813" s="77" t="e">
        <f>K813/$K$1050*100</f>
        <v>#REF!</v>
      </c>
    </row>
    <row r="814" spans="1:13" s="5" customFormat="1" ht="12.75" hidden="1" x14ac:dyDescent="0.2">
      <c r="A814" s="212" t="s">
        <v>439</v>
      </c>
      <c r="B814" s="463" t="s">
        <v>1168</v>
      </c>
      <c r="C814" s="57" t="s">
        <v>318</v>
      </c>
      <c r="D814" s="58" t="s">
        <v>67</v>
      </c>
      <c r="E814" s="59">
        <v>28</v>
      </c>
      <c r="F814" s="188" t="e">
        <f>#REF!</f>
        <v>#REF!</v>
      </c>
      <c r="G814" s="188" t="e">
        <f>#REF!</f>
        <v>#REF!</v>
      </c>
      <c r="H814" s="188" t="e">
        <f>F814+G814</f>
        <v>#REF!</v>
      </c>
      <c r="I814" s="75" t="e">
        <f t="shared" si="401"/>
        <v>#REF!</v>
      </c>
      <c r="J814" s="75" t="e">
        <f t="shared" si="402"/>
        <v>#REF!</v>
      </c>
      <c r="K814" s="76" t="e">
        <f t="shared" si="403"/>
        <v>#REF!</v>
      </c>
      <c r="L814" s="76" t="e">
        <f t="shared" si="399"/>
        <v>#REF!</v>
      </c>
      <c r="M814" s="77" t="e">
        <f>K814/$K$1050*100</f>
        <v>#REF!</v>
      </c>
    </row>
    <row r="815" spans="1:13" s="5" customFormat="1" ht="12.75" hidden="1" x14ac:dyDescent="0.2">
      <c r="A815" s="212" t="s">
        <v>440</v>
      </c>
      <c r="B815" s="463" t="s">
        <v>1169</v>
      </c>
      <c r="C815" s="57" t="s">
        <v>522</v>
      </c>
      <c r="D815" s="58" t="s">
        <v>67</v>
      </c>
      <c r="E815" s="59">
        <v>85</v>
      </c>
      <c r="F815" s="188" t="e">
        <f>#REF!</f>
        <v>#REF!</v>
      </c>
      <c r="G815" s="188" t="e">
        <f>#REF!</f>
        <v>#REF!</v>
      </c>
      <c r="H815" s="188" t="e">
        <f>F815+G815</f>
        <v>#REF!</v>
      </c>
      <c r="I815" s="75" t="e">
        <f t="shared" si="401"/>
        <v>#REF!</v>
      </c>
      <c r="J815" s="75" t="e">
        <f t="shared" si="402"/>
        <v>#REF!</v>
      </c>
      <c r="K815" s="76" t="e">
        <f t="shared" si="403"/>
        <v>#REF!</v>
      </c>
      <c r="L815" s="76" t="e">
        <f t="shared" si="399"/>
        <v>#REF!</v>
      </c>
      <c r="M815" s="77" t="e">
        <f>K815/$K$1050*100</f>
        <v>#REF!</v>
      </c>
    </row>
    <row r="816" spans="1:13" s="5" customFormat="1" ht="20.25" x14ac:dyDescent="0.3">
      <c r="A816" s="530" t="s">
        <v>168</v>
      </c>
      <c r="B816" s="531"/>
      <c r="C816" s="746" t="s">
        <v>351</v>
      </c>
      <c r="D816" s="711"/>
      <c r="E816" s="747"/>
      <c r="F816" s="579"/>
      <c r="G816" s="579"/>
      <c r="H816" s="579"/>
      <c r="I816" s="119">
        <f>I817</f>
        <v>81538.469999999987</v>
      </c>
      <c r="J816" s="119">
        <f>J817</f>
        <v>24428.77</v>
      </c>
      <c r="K816" s="119">
        <f>K817</f>
        <v>105967.23999999999</v>
      </c>
      <c r="L816" s="119">
        <f>L817</f>
        <v>121859.04889999999</v>
      </c>
      <c r="M816" s="119" t="e">
        <f>M817</f>
        <v>#REF!</v>
      </c>
    </row>
    <row r="817" spans="1:13" s="5" customFormat="1" ht="18" x14ac:dyDescent="0.25">
      <c r="A817" s="520" t="s">
        <v>1255</v>
      </c>
      <c r="B817" s="521"/>
      <c r="C817" s="748" t="s">
        <v>393</v>
      </c>
      <c r="D817" s="749"/>
      <c r="E817" s="315"/>
      <c r="F817" s="316"/>
      <c r="G817" s="708"/>
      <c r="H817" s="709"/>
      <c r="I817" s="23">
        <f>SUM(I818:I822)</f>
        <v>81538.469999999987</v>
      </c>
      <c r="J817" s="23">
        <f>SUM(J818:J822)</f>
        <v>24428.77</v>
      </c>
      <c r="K817" s="23">
        <f>SUM(K818:K822)</f>
        <v>105967.23999999999</v>
      </c>
      <c r="L817" s="23">
        <f>SUM(L818:L822)</f>
        <v>121859.04889999999</v>
      </c>
      <c r="M817" s="23" t="e">
        <f>SUM(M818:M822)</f>
        <v>#REF!</v>
      </c>
    </row>
    <row r="818" spans="1:13" s="5" customFormat="1" ht="12.75" hidden="1" x14ac:dyDescent="0.2">
      <c r="A818" s="212" t="s">
        <v>437</v>
      </c>
      <c r="B818" s="212" t="s">
        <v>1161</v>
      </c>
      <c r="C818" s="207" t="s">
        <v>358</v>
      </c>
      <c r="D818" s="58" t="s">
        <v>67</v>
      </c>
      <c r="E818" s="188">
        <v>1</v>
      </c>
      <c r="F818" s="188">
        <v>9481.2199999999993</v>
      </c>
      <c r="G818" s="188">
        <v>2840.55</v>
      </c>
      <c r="H818" s="188">
        <f>F818+G818</f>
        <v>12321.77</v>
      </c>
      <c r="I818" s="75">
        <f t="shared" ref="I818:I822" si="404">E818*F818</f>
        <v>9481.2199999999993</v>
      </c>
      <c r="J818" s="75">
        <f t="shared" ref="J818:J822" si="405">E818*G818</f>
        <v>2840.55</v>
      </c>
      <c r="K818" s="76">
        <f t="shared" ref="K818:K822" si="406">E818*H818</f>
        <v>12321.77</v>
      </c>
      <c r="L818" s="76">
        <f>I818*1.12+J818*1.25</f>
        <v>14169.653900000001</v>
      </c>
      <c r="M818" s="77" t="e">
        <f>K818/$K$1050*100</f>
        <v>#REF!</v>
      </c>
    </row>
    <row r="819" spans="1:13" s="5" customFormat="1" ht="12.75" hidden="1" x14ac:dyDescent="0.2">
      <c r="A819" s="212" t="s">
        <v>438</v>
      </c>
      <c r="B819" s="212" t="s">
        <v>1161</v>
      </c>
      <c r="C819" s="207" t="s">
        <v>360</v>
      </c>
      <c r="D819" s="58" t="s">
        <v>67</v>
      </c>
      <c r="E819" s="188">
        <v>4</v>
      </c>
      <c r="F819" s="188">
        <v>5688.73</v>
      </c>
      <c r="G819" s="188">
        <v>1704.33</v>
      </c>
      <c r="H819" s="188">
        <f>F819+G819</f>
        <v>7393.0599999999995</v>
      </c>
      <c r="I819" s="75">
        <f t="shared" si="404"/>
        <v>22754.92</v>
      </c>
      <c r="J819" s="75">
        <f t="shared" si="405"/>
        <v>6817.32</v>
      </c>
      <c r="K819" s="76">
        <f t="shared" si="406"/>
        <v>29572.239999999998</v>
      </c>
      <c r="L819" s="76">
        <f>I819*1.12+J819*1.25</f>
        <v>34007.160400000001</v>
      </c>
      <c r="M819" s="77" t="e">
        <f>K819/$K$1050*100</f>
        <v>#REF!</v>
      </c>
    </row>
    <row r="820" spans="1:13" s="5" customFormat="1" ht="12.75" hidden="1" x14ac:dyDescent="0.2">
      <c r="A820" s="212" t="s">
        <v>439</v>
      </c>
      <c r="B820" s="212" t="s">
        <v>1161</v>
      </c>
      <c r="C820" s="207" t="s">
        <v>361</v>
      </c>
      <c r="D820" s="58" t="s">
        <v>67</v>
      </c>
      <c r="E820" s="188">
        <v>6</v>
      </c>
      <c r="F820" s="188">
        <v>4740.6099999999997</v>
      </c>
      <c r="G820" s="362">
        <v>1420.28</v>
      </c>
      <c r="H820" s="188">
        <f>F820+G820</f>
        <v>6160.8899999999994</v>
      </c>
      <c r="I820" s="75">
        <f t="shared" si="404"/>
        <v>28443.659999999996</v>
      </c>
      <c r="J820" s="75">
        <f t="shared" si="405"/>
        <v>8521.68</v>
      </c>
      <c r="K820" s="76">
        <f t="shared" si="406"/>
        <v>36965.339999999997</v>
      </c>
      <c r="L820" s="76">
        <f>I820*1.12+J820*1.25</f>
        <v>42508.999199999998</v>
      </c>
      <c r="M820" s="77" t="e">
        <f>K820/$K$1050*100</f>
        <v>#REF!</v>
      </c>
    </row>
    <row r="821" spans="1:13" s="5" customFormat="1" ht="12.75" hidden="1" x14ac:dyDescent="0.2">
      <c r="A821" s="212" t="s">
        <v>440</v>
      </c>
      <c r="B821" s="212" t="s">
        <v>1161</v>
      </c>
      <c r="C821" s="207" t="s">
        <v>362</v>
      </c>
      <c r="D821" s="58" t="s">
        <v>67</v>
      </c>
      <c r="E821" s="188">
        <v>3</v>
      </c>
      <c r="F821" s="188">
        <v>3792.49</v>
      </c>
      <c r="G821" s="188">
        <v>1136.22</v>
      </c>
      <c r="H821" s="188">
        <f>F821+G821</f>
        <v>4928.71</v>
      </c>
      <c r="I821" s="75">
        <f t="shared" si="404"/>
        <v>11377.47</v>
      </c>
      <c r="J821" s="75">
        <f t="shared" si="405"/>
        <v>3408.66</v>
      </c>
      <c r="K821" s="76">
        <f t="shared" si="406"/>
        <v>14786.130000000001</v>
      </c>
      <c r="L821" s="76">
        <f>I821*1.12+J821*1.25</f>
        <v>17003.591400000001</v>
      </c>
      <c r="M821" s="77" t="e">
        <f>K821/$K$1050*100</f>
        <v>#REF!</v>
      </c>
    </row>
    <row r="822" spans="1:13" s="5" customFormat="1" ht="12.75" hidden="1" x14ac:dyDescent="0.2">
      <c r="A822" s="212" t="s">
        <v>441</v>
      </c>
      <c r="B822" s="212" t="s">
        <v>1161</v>
      </c>
      <c r="C822" s="207" t="s">
        <v>364</v>
      </c>
      <c r="D822" s="58" t="s">
        <v>67</v>
      </c>
      <c r="E822" s="188">
        <v>4</v>
      </c>
      <c r="F822" s="188">
        <v>2370.3000000000002</v>
      </c>
      <c r="G822" s="188">
        <v>710.14</v>
      </c>
      <c r="H822" s="188">
        <f>F822+G822</f>
        <v>3080.44</v>
      </c>
      <c r="I822" s="75">
        <f t="shared" si="404"/>
        <v>9481.2000000000007</v>
      </c>
      <c r="J822" s="75">
        <f t="shared" si="405"/>
        <v>2840.56</v>
      </c>
      <c r="K822" s="76">
        <f t="shared" si="406"/>
        <v>12321.76</v>
      </c>
      <c r="L822" s="76">
        <f>I822*1.12+J822*1.25</f>
        <v>14169.644</v>
      </c>
      <c r="M822" s="77" t="e">
        <f>K822/$K$1050*100</f>
        <v>#REF!</v>
      </c>
    </row>
    <row r="823" spans="1:13" s="5" customFormat="1" ht="20.25" x14ac:dyDescent="0.3">
      <c r="A823" s="702" t="s">
        <v>661</v>
      </c>
      <c r="B823" s="703"/>
      <c r="C823" s="471" t="s">
        <v>803</v>
      </c>
      <c r="D823" s="690"/>
      <c r="E823" s="691"/>
      <c r="F823" s="535"/>
      <c r="G823" s="535"/>
      <c r="H823" s="535"/>
      <c r="I823" s="692" t="e">
        <f>I824</f>
        <v>#REF!</v>
      </c>
      <c r="J823" s="692" t="e">
        <f>J824</f>
        <v>#REF!</v>
      </c>
      <c r="K823" s="692" t="e">
        <f>K824</f>
        <v>#REF!</v>
      </c>
      <c r="L823" s="692" t="e">
        <f>L824</f>
        <v>#REF!</v>
      </c>
      <c r="M823" s="692" t="e">
        <f>M824</f>
        <v>#REF!</v>
      </c>
    </row>
    <row r="824" spans="1:13" s="5" customFormat="1" hidden="1" x14ac:dyDescent="0.2">
      <c r="A824" s="504" t="s">
        <v>437</v>
      </c>
      <c r="B824" s="650" t="s">
        <v>1181</v>
      </c>
      <c r="C824" s="651" t="s">
        <v>813</v>
      </c>
      <c r="D824" s="58" t="s">
        <v>67</v>
      </c>
      <c r="E824" s="750">
        <v>17</v>
      </c>
      <c r="F824" s="642" t="e">
        <f>#REF!</f>
        <v>#REF!</v>
      </c>
      <c r="G824" s="643" t="e">
        <f>#REF!</f>
        <v>#REF!</v>
      </c>
      <c r="H824" s="185" t="e">
        <f>F824+G824</f>
        <v>#REF!</v>
      </c>
      <c r="I824" s="185" t="e">
        <f>E824*F824</f>
        <v>#REF!</v>
      </c>
      <c r="J824" s="185" t="e">
        <f>E824*G824</f>
        <v>#REF!</v>
      </c>
      <c r="K824" s="76" t="e">
        <f>E824*H824</f>
        <v>#REF!</v>
      </c>
      <c r="L824" s="76" t="e">
        <f t="shared" ref="L824" si="407">K824*1.25</f>
        <v>#REF!</v>
      </c>
      <c r="M824" s="229" t="e">
        <f>K824/$K$1050*100</f>
        <v>#REF!</v>
      </c>
    </row>
    <row r="825" spans="1:13" s="5" customFormat="1" ht="20.25" x14ac:dyDescent="0.3">
      <c r="A825" s="702" t="s">
        <v>815</v>
      </c>
      <c r="B825" s="703"/>
      <c r="C825" s="471" t="s">
        <v>155</v>
      </c>
      <c r="D825" s="690"/>
      <c r="E825" s="691"/>
      <c r="F825" s="535"/>
      <c r="G825" s="535"/>
      <c r="H825" s="535"/>
      <c r="I825" s="692">
        <f>I826</f>
        <v>179.20000000000002</v>
      </c>
      <c r="J825" s="692">
        <f>J826</f>
        <v>1191.68</v>
      </c>
      <c r="K825" s="692">
        <f>K826</f>
        <v>1370.88</v>
      </c>
      <c r="L825" s="692">
        <f>L826</f>
        <v>1713.6000000000001</v>
      </c>
      <c r="M825" s="692" t="e">
        <f>M826</f>
        <v>#REF!</v>
      </c>
    </row>
    <row r="826" spans="1:13" s="5" customFormat="1" hidden="1" x14ac:dyDescent="0.2">
      <c r="A826" s="504" t="s">
        <v>437</v>
      </c>
      <c r="B826" s="650" t="s">
        <v>205</v>
      </c>
      <c r="C826" s="651" t="s">
        <v>6</v>
      </c>
      <c r="D826" s="652" t="s">
        <v>126</v>
      </c>
      <c r="E826" s="750">
        <v>448</v>
      </c>
      <c r="F826" s="654">
        <v>0.4</v>
      </c>
      <c r="G826" s="655">
        <v>2.66</v>
      </c>
      <c r="H826" s="185">
        <f>F826+G826</f>
        <v>3.06</v>
      </c>
      <c r="I826" s="185">
        <f>E826*F826</f>
        <v>179.20000000000002</v>
      </c>
      <c r="J826" s="185">
        <f>E826*G826</f>
        <v>1191.68</v>
      </c>
      <c r="K826" s="76">
        <f>E826*H826</f>
        <v>1370.88</v>
      </c>
      <c r="L826" s="76">
        <f t="shared" ref="L826" si="408">K826*1.25</f>
        <v>1713.6000000000001</v>
      </c>
      <c r="M826" s="229" t="e">
        <f>K826/$K$1050*100</f>
        <v>#REF!</v>
      </c>
    </row>
    <row r="827" spans="1:13" s="5" customFormat="1" ht="23.25" x14ac:dyDescent="0.35">
      <c r="A827" s="328">
        <v>5</v>
      </c>
      <c r="B827" s="664"/>
      <c r="C827" s="665" t="s">
        <v>528</v>
      </c>
      <c r="D827" s="666"/>
      <c r="E827" s="667"/>
      <c r="F827" s="668"/>
      <c r="G827" s="669"/>
      <c r="H827" s="669"/>
      <c r="I827" s="751" t="e">
        <f>I828+I835+I840+I850+I857+I929+I931</f>
        <v>#REF!</v>
      </c>
      <c r="J827" s="751" t="e">
        <f>J828+J835+J840+J850+J857+J929+J931</f>
        <v>#REF!</v>
      </c>
      <c r="K827" s="751" t="e">
        <f>K828+K835+K840+K850+K857+K929+K931</f>
        <v>#REF!</v>
      </c>
      <c r="L827" s="751" t="e">
        <f>L828+L835+L840+L850+L857+L929+L931</f>
        <v>#REF!</v>
      </c>
      <c r="M827" s="717" t="e">
        <f t="shared" ref="M827" si="409">K827/$K$1050*100</f>
        <v>#REF!</v>
      </c>
    </row>
    <row r="828" spans="1:13" s="5" customFormat="1" ht="18" x14ac:dyDescent="0.25">
      <c r="A828" s="375" t="s">
        <v>142</v>
      </c>
      <c r="B828" s="376"/>
      <c r="C828" s="377" t="s">
        <v>19</v>
      </c>
      <c r="D828" s="378"/>
      <c r="E828" s="379"/>
      <c r="F828" s="674"/>
      <c r="G828" s="674"/>
      <c r="H828" s="675"/>
      <c r="I828" s="23">
        <f>SUM(I829:I834)</f>
        <v>0</v>
      </c>
      <c r="J828" s="23">
        <f>SUM(J829:J834)</f>
        <v>77057.47</v>
      </c>
      <c r="K828" s="23">
        <f>SUM(K829:K834)</f>
        <v>77057.47</v>
      </c>
      <c r="L828" s="23">
        <f>SUM(L829:L834)</f>
        <v>96321.837499999994</v>
      </c>
      <c r="M828" s="23" t="e">
        <f>SUM(M829:M834)</f>
        <v>#REF!</v>
      </c>
    </row>
    <row r="829" spans="1:13" s="5" customFormat="1" ht="12.75" hidden="1" x14ac:dyDescent="0.2">
      <c r="A829" s="386" t="s">
        <v>437</v>
      </c>
      <c r="B829" s="387" t="s">
        <v>207</v>
      </c>
      <c r="C829" s="360" t="s">
        <v>37</v>
      </c>
      <c r="D829" s="361" t="s">
        <v>216</v>
      </c>
      <c r="E829" s="362">
        <v>1</v>
      </c>
      <c r="F829" s="76" t="s">
        <v>180</v>
      </c>
      <c r="G829" s="362">
        <v>16582.48</v>
      </c>
      <c r="H829" s="363">
        <f t="shared" ref="H829:H834" si="410">G829</f>
        <v>16582.48</v>
      </c>
      <c r="I829" s="76" t="s">
        <v>180</v>
      </c>
      <c r="J829" s="75">
        <f t="shared" ref="J829:J834" si="411">E829*G829</f>
        <v>16582.48</v>
      </c>
      <c r="K829" s="76">
        <f t="shared" ref="K829:K834" si="412">E829*H829</f>
        <v>16582.48</v>
      </c>
      <c r="L829" s="76">
        <f t="shared" ref="L829:L834" si="413">K829*1.25</f>
        <v>20728.099999999999</v>
      </c>
      <c r="M829" s="77" t="e">
        <f t="shared" ref="M829:M834" si="414">K829/$K$1050*100</f>
        <v>#REF!</v>
      </c>
    </row>
    <row r="830" spans="1:13" s="5" customFormat="1" ht="12.75" hidden="1" x14ac:dyDescent="0.2">
      <c r="A830" s="364" t="s">
        <v>438</v>
      </c>
      <c r="B830" s="387" t="s">
        <v>217</v>
      </c>
      <c r="C830" s="360" t="s">
        <v>181</v>
      </c>
      <c r="D830" s="361" t="s">
        <v>216</v>
      </c>
      <c r="E830" s="362">
        <v>1</v>
      </c>
      <c r="F830" s="76" t="s">
        <v>180</v>
      </c>
      <c r="G830" s="362">
        <v>14109.11</v>
      </c>
      <c r="H830" s="363">
        <f t="shared" si="410"/>
        <v>14109.11</v>
      </c>
      <c r="I830" s="76" t="s">
        <v>180</v>
      </c>
      <c r="J830" s="75">
        <f t="shared" si="411"/>
        <v>14109.11</v>
      </c>
      <c r="K830" s="76">
        <f t="shared" si="412"/>
        <v>14109.11</v>
      </c>
      <c r="L830" s="76">
        <f t="shared" si="413"/>
        <v>17636.387500000001</v>
      </c>
      <c r="M830" s="77" t="e">
        <f t="shared" si="414"/>
        <v>#REF!</v>
      </c>
    </row>
    <row r="831" spans="1:13" s="5" customFormat="1" ht="12.75" hidden="1" x14ac:dyDescent="0.2">
      <c r="A831" s="364" t="s">
        <v>439</v>
      </c>
      <c r="B831" s="388" t="s">
        <v>209</v>
      </c>
      <c r="C831" s="389" t="s">
        <v>208</v>
      </c>
      <c r="D831" s="361" t="s">
        <v>216</v>
      </c>
      <c r="E831" s="188">
        <v>2</v>
      </c>
      <c r="F831" s="76" t="s">
        <v>180</v>
      </c>
      <c r="G831" s="188">
        <v>10997.84</v>
      </c>
      <c r="H831" s="363">
        <f t="shared" si="410"/>
        <v>10997.84</v>
      </c>
      <c r="I831" s="76" t="s">
        <v>180</v>
      </c>
      <c r="J831" s="227">
        <f t="shared" si="411"/>
        <v>21995.68</v>
      </c>
      <c r="K831" s="228">
        <f t="shared" si="412"/>
        <v>21995.68</v>
      </c>
      <c r="L831" s="76">
        <f t="shared" si="413"/>
        <v>27494.6</v>
      </c>
      <c r="M831" s="229" t="e">
        <f t="shared" si="414"/>
        <v>#REF!</v>
      </c>
    </row>
    <row r="832" spans="1:13" s="5" customFormat="1" ht="12.75" hidden="1" x14ac:dyDescent="0.2">
      <c r="A832" s="364" t="s">
        <v>440</v>
      </c>
      <c r="B832" s="388" t="s">
        <v>218</v>
      </c>
      <c r="C832" s="389" t="s">
        <v>36</v>
      </c>
      <c r="D832" s="361" t="s">
        <v>216</v>
      </c>
      <c r="E832" s="188">
        <v>1</v>
      </c>
      <c r="F832" s="76" t="s">
        <v>180</v>
      </c>
      <c r="G832" s="188">
        <v>5495.24</v>
      </c>
      <c r="H832" s="363">
        <f t="shared" si="410"/>
        <v>5495.24</v>
      </c>
      <c r="I832" s="76" t="s">
        <v>180</v>
      </c>
      <c r="J832" s="227">
        <f t="shared" si="411"/>
        <v>5495.24</v>
      </c>
      <c r="K832" s="228">
        <f t="shared" si="412"/>
        <v>5495.24</v>
      </c>
      <c r="L832" s="76">
        <f t="shared" si="413"/>
        <v>6869.0499999999993</v>
      </c>
      <c r="M832" s="229" t="e">
        <f t="shared" si="414"/>
        <v>#REF!</v>
      </c>
    </row>
    <row r="833" spans="1:13" s="5" customFormat="1" ht="12.75" hidden="1" x14ac:dyDescent="0.2">
      <c r="A833" s="364" t="s">
        <v>441</v>
      </c>
      <c r="B833" s="388" t="s">
        <v>659</v>
      </c>
      <c r="C833" s="366" t="s">
        <v>234</v>
      </c>
      <c r="D833" s="77" t="s">
        <v>216</v>
      </c>
      <c r="E833" s="228">
        <v>2</v>
      </c>
      <c r="F833" s="76" t="s">
        <v>180</v>
      </c>
      <c r="G833" s="228">
        <v>3372.38</v>
      </c>
      <c r="H833" s="363">
        <f t="shared" si="410"/>
        <v>3372.38</v>
      </c>
      <c r="I833" s="76" t="s">
        <v>180</v>
      </c>
      <c r="J833" s="227">
        <f t="shared" si="411"/>
        <v>6744.76</v>
      </c>
      <c r="K833" s="228">
        <f t="shared" si="412"/>
        <v>6744.76</v>
      </c>
      <c r="L833" s="76">
        <f t="shared" si="413"/>
        <v>8430.9500000000007</v>
      </c>
      <c r="M833" s="229" t="e">
        <f t="shared" si="414"/>
        <v>#REF!</v>
      </c>
    </row>
    <row r="834" spans="1:13" s="5" customFormat="1" ht="12.75" hidden="1" x14ac:dyDescent="0.2">
      <c r="A834" s="370" t="s">
        <v>445</v>
      </c>
      <c r="B834" s="390" t="s">
        <v>210</v>
      </c>
      <c r="C834" s="391" t="s">
        <v>38</v>
      </c>
      <c r="D834" s="361" t="s">
        <v>216</v>
      </c>
      <c r="E834" s="392">
        <v>4</v>
      </c>
      <c r="F834" s="76" t="s">
        <v>180</v>
      </c>
      <c r="G834" s="392">
        <v>3032.55</v>
      </c>
      <c r="H834" s="363">
        <f t="shared" si="410"/>
        <v>3032.55</v>
      </c>
      <c r="I834" s="76" t="s">
        <v>180</v>
      </c>
      <c r="J834" s="374">
        <f t="shared" si="411"/>
        <v>12130.2</v>
      </c>
      <c r="K834" s="373">
        <f t="shared" si="412"/>
        <v>12130.2</v>
      </c>
      <c r="L834" s="76">
        <f t="shared" si="413"/>
        <v>15162.75</v>
      </c>
      <c r="M834" s="372" t="e">
        <f t="shared" si="414"/>
        <v>#REF!</v>
      </c>
    </row>
    <row r="835" spans="1:13" s="5" customFormat="1" ht="20.25" x14ac:dyDescent="0.2">
      <c r="A835" s="405" t="s">
        <v>143</v>
      </c>
      <c r="B835" s="406"/>
      <c r="C835" s="406" t="s">
        <v>4</v>
      </c>
      <c r="D835" s="327"/>
      <c r="E835" s="327"/>
      <c r="F835" s="677"/>
      <c r="G835" s="677"/>
      <c r="H835" s="677"/>
      <c r="I835" s="327" t="e">
        <f>I836</f>
        <v>#REF!</v>
      </c>
      <c r="J835" s="327" t="e">
        <f>J836</f>
        <v>#REF!</v>
      </c>
      <c r="K835" s="327" t="e">
        <f>K836</f>
        <v>#REF!</v>
      </c>
      <c r="L835" s="327" t="e">
        <f>L836</f>
        <v>#REF!</v>
      </c>
      <c r="M835" s="327" t="e">
        <f>M836</f>
        <v>#REF!</v>
      </c>
    </row>
    <row r="836" spans="1:13" s="5" customFormat="1" ht="15.75" x14ac:dyDescent="0.25">
      <c r="A836" s="340" t="s">
        <v>169</v>
      </c>
      <c r="B836" s="424"/>
      <c r="C836" s="342" t="s">
        <v>244</v>
      </c>
      <c r="D836" s="343"/>
      <c r="E836" s="344"/>
      <c r="F836" s="678"/>
      <c r="G836" s="678"/>
      <c r="H836" s="678"/>
      <c r="I836" s="23" t="e">
        <f>SUM(I837:I839)</f>
        <v>#REF!</v>
      </c>
      <c r="J836" s="23" t="e">
        <f>SUM(J837:J839)</f>
        <v>#REF!</v>
      </c>
      <c r="K836" s="23" t="e">
        <f>SUM(K837:K839)</f>
        <v>#REF!</v>
      </c>
      <c r="L836" s="23" t="e">
        <f>SUM(L837:L839)</f>
        <v>#REF!</v>
      </c>
      <c r="M836" s="23" t="e">
        <f>SUM(M837:M839)</f>
        <v>#REF!</v>
      </c>
    </row>
    <row r="837" spans="1:13" s="5" customFormat="1" ht="12.75" hidden="1" x14ac:dyDescent="0.2">
      <c r="A837" s="70" t="s">
        <v>437</v>
      </c>
      <c r="B837" s="752" t="s">
        <v>196</v>
      </c>
      <c r="C837" s="130" t="s">
        <v>683</v>
      </c>
      <c r="D837" s="173" t="s">
        <v>15</v>
      </c>
      <c r="E837" s="74">
        <v>2</v>
      </c>
      <c r="F837" s="302" t="e">
        <f>#REF!</f>
        <v>#REF!</v>
      </c>
      <c r="G837" s="74" t="e">
        <f>#REF!</f>
        <v>#REF!</v>
      </c>
      <c r="H837" s="74" t="e">
        <f t="shared" ref="H837:H839" si="415">F837+G837</f>
        <v>#REF!</v>
      </c>
      <c r="I837" s="227" t="e">
        <f>E837*F837</f>
        <v>#REF!</v>
      </c>
      <c r="J837" s="227" t="e">
        <f>E837*G837</f>
        <v>#REF!</v>
      </c>
      <c r="K837" s="228" t="e">
        <f>E837*H837</f>
        <v>#REF!</v>
      </c>
      <c r="L837" s="76" t="e">
        <f t="shared" ref="L837:L839" si="416">K837*1.25</f>
        <v>#REF!</v>
      </c>
      <c r="M837" s="229" t="e">
        <f>K837/$K$1050*100</f>
        <v>#REF!</v>
      </c>
    </row>
    <row r="838" spans="1:13" s="5" customFormat="1" hidden="1" x14ac:dyDescent="0.2">
      <c r="A838" s="70" t="s">
        <v>438</v>
      </c>
      <c r="B838" s="432" t="s">
        <v>654</v>
      </c>
      <c r="C838" s="433" t="s">
        <v>1259</v>
      </c>
      <c r="D838" s="434" t="s">
        <v>15</v>
      </c>
      <c r="E838" s="753">
        <v>8</v>
      </c>
      <c r="F838" s="436">
        <v>991.19</v>
      </c>
      <c r="G838" s="436">
        <v>159.79</v>
      </c>
      <c r="H838" s="400">
        <f t="shared" si="415"/>
        <v>1150.98</v>
      </c>
      <c r="I838" s="227">
        <f>E838*F838</f>
        <v>7929.52</v>
      </c>
      <c r="J838" s="227">
        <f>E838*G838</f>
        <v>1278.32</v>
      </c>
      <c r="K838" s="228">
        <f>E838*H838</f>
        <v>9207.84</v>
      </c>
      <c r="L838" s="76">
        <f t="shared" si="416"/>
        <v>11509.8</v>
      </c>
      <c r="M838" s="229" t="e">
        <f>K838/$K$1050*100</f>
        <v>#REF!</v>
      </c>
    </row>
    <row r="839" spans="1:13" s="5" customFormat="1" hidden="1" x14ac:dyDescent="0.2">
      <c r="A839" s="70" t="s">
        <v>439</v>
      </c>
      <c r="B839" s="432" t="s">
        <v>160</v>
      </c>
      <c r="C839" s="433" t="s">
        <v>1260</v>
      </c>
      <c r="D839" s="434" t="s">
        <v>15</v>
      </c>
      <c r="E839" s="753">
        <v>9</v>
      </c>
      <c r="F839" s="436">
        <v>912.15</v>
      </c>
      <c r="G839" s="436">
        <v>157</v>
      </c>
      <c r="H839" s="400">
        <f t="shared" si="415"/>
        <v>1069.1500000000001</v>
      </c>
      <c r="I839" s="227">
        <f>E839*F839</f>
        <v>8209.35</v>
      </c>
      <c r="J839" s="227">
        <f>E839*G839</f>
        <v>1413</v>
      </c>
      <c r="K839" s="228">
        <f>E839*H839</f>
        <v>9622.35</v>
      </c>
      <c r="L839" s="76">
        <f t="shared" si="416"/>
        <v>12027.9375</v>
      </c>
      <c r="M839" s="229" t="e">
        <f>K839/$K$1050*100</f>
        <v>#REF!</v>
      </c>
    </row>
    <row r="840" spans="1:13" s="5" customFormat="1" ht="20.25" x14ac:dyDescent="0.3">
      <c r="A840" s="754" t="s">
        <v>588</v>
      </c>
      <c r="B840" s="755"/>
      <c r="C840" s="681" t="s">
        <v>22</v>
      </c>
      <c r="D840" s="731"/>
      <c r="E840" s="756"/>
      <c r="F840" s="757"/>
      <c r="G840" s="757"/>
      <c r="H840" s="758"/>
      <c r="I840" s="686" t="e">
        <f>I841+I847</f>
        <v>#REF!</v>
      </c>
      <c r="J840" s="686" t="e">
        <f>J841+J847</f>
        <v>#REF!</v>
      </c>
      <c r="K840" s="686" t="e">
        <f>K841+K847</f>
        <v>#REF!</v>
      </c>
      <c r="L840" s="686" t="e">
        <f>L841+L847</f>
        <v>#REF!</v>
      </c>
      <c r="M840" s="686" t="e">
        <f>M841+M847</f>
        <v>#REF!</v>
      </c>
    </row>
    <row r="841" spans="1:13" s="5" customFormat="1" ht="15.75" x14ac:dyDescent="0.25">
      <c r="A841" s="340" t="s">
        <v>589</v>
      </c>
      <c r="B841" s="424"/>
      <c r="C841" s="342" t="s">
        <v>254</v>
      </c>
      <c r="D841" s="343"/>
      <c r="E841" s="344"/>
      <c r="F841" s="678"/>
      <c r="G841" s="678"/>
      <c r="H841" s="678"/>
      <c r="I841" s="23">
        <f>SUM(I842:I846)</f>
        <v>13982.69</v>
      </c>
      <c r="J841" s="23">
        <f>SUM(J842:J846)</f>
        <v>14850.849999999999</v>
      </c>
      <c r="K841" s="23">
        <f>SUM(K842:K846)</f>
        <v>28833.54</v>
      </c>
      <c r="L841" s="23">
        <f>SUM(L842:L846)</f>
        <v>36041.924999999996</v>
      </c>
      <c r="M841" s="23" t="e">
        <f>SUM(M842:M846)</f>
        <v>#REF!</v>
      </c>
    </row>
    <row r="842" spans="1:13" s="5" customFormat="1" ht="12.75" hidden="1" x14ac:dyDescent="0.2">
      <c r="A842" s="70" t="s">
        <v>437</v>
      </c>
      <c r="B842" s="212" t="s">
        <v>709</v>
      </c>
      <c r="C842" s="800" t="s">
        <v>221</v>
      </c>
      <c r="D842" s="361" t="s">
        <v>5</v>
      </c>
      <c r="E842" s="434">
        <v>425</v>
      </c>
      <c r="F842" s="188">
        <v>1.88</v>
      </c>
      <c r="G842" s="188">
        <v>5.08</v>
      </c>
      <c r="H842" s="400">
        <f t="shared" ref="H842:H843" si="417">F842+G842</f>
        <v>6.96</v>
      </c>
      <c r="I842" s="75">
        <f t="shared" ref="I842" si="418">E842*F842</f>
        <v>799</v>
      </c>
      <c r="J842" s="75">
        <f t="shared" ref="J842" si="419">E842*G842</f>
        <v>2159</v>
      </c>
      <c r="K842" s="76">
        <f t="shared" ref="K842" si="420">E842*H842</f>
        <v>2958</v>
      </c>
      <c r="L842" s="76">
        <f t="shared" ref="L842:L846" si="421">K842*1.25</f>
        <v>3697.5</v>
      </c>
      <c r="M842" s="77" t="e">
        <f t="shared" ref="M842:M850" si="422">K842/$K$1050*100</f>
        <v>#REF!</v>
      </c>
    </row>
    <row r="843" spans="1:13" s="5" customFormat="1" ht="12.75" hidden="1" x14ac:dyDescent="0.2">
      <c r="A843" s="70" t="s">
        <v>437</v>
      </c>
      <c r="B843" s="212" t="s">
        <v>149</v>
      </c>
      <c r="C843" s="71" t="s">
        <v>150</v>
      </c>
      <c r="D843" s="361" t="s">
        <v>5</v>
      </c>
      <c r="E843" s="434">
        <v>869</v>
      </c>
      <c r="F843" s="478">
        <v>1.44</v>
      </c>
      <c r="G843" s="434">
        <v>0.87</v>
      </c>
      <c r="H843" s="400">
        <f t="shared" si="417"/>
        <v>2.31</v>
      </c>
      <c r="I843" s="75">
        <f>E843*F843</f>
        <v>1251.3599999999999</v>
      </c>
      <c r="J843" s="75">
        <f>E843*G843</f>
        <v>756.03</v>
      </c>
      <c r="K843" s="76">
        <f>E843*H843</f>
        <v>2007.39</v>
      </c>
      <c r="L843" s="76">
        <f t="shared" si="421"/>
        <v>2509.2375000000002</v>
      </c>
      <c r="M843" s="372" t="e">
        <f t="shared" si="422"/>
        <v>#REF!</v>
      </c>
    </row>
    <row r="844" spans="1:13" s="5" customFormat="1" ht="12.75" hidden="1" x14ac:dyDescent="0.2">
      <c r="A844" s="70" t="s">
        <v>438</v>
      </c>
      <c r="B844" s="212" t="s">
        <v>212</v>
      </c>
      <c r="C844" s="71" t="s">
        <v>669</v>
      </c>
      <c r="D844" s="361" t="s">
        <v>5</v>
      </c>
      <c r="E844" s="434">
        <v>375</v>
      </c>
      <c r="F844" s="478">
        <v>9.4</v>
      </c>
      <c r="G844" s="434">
        <v>6.17</v>
      </c>
      <c r="H844" s="400">
        <f>F844+G844</f>
        <v>15.57</v>
      </c>
      <c r="I844" s="75">
        <f>E844*F844</f>
        <v>3525</v>
      </c>
      <c r="J844" s="75">
        <f>E844*G844</f>
        <v>2313.75</v>
      </c>
      <c r="K844" s="76">
        <f>E844*H844</f>
        <v>5838.75</v>
      </c>
      <c r="L844" s="76">
        <f t="shared" si="421"/>
        <v>7298.4375</v>
      </c>
      <c r="M844" s="372" t="e">
        <f t="shared" si="422"/>
        <v>#REF!</v>
      </c>
    </row>
    <row r="845" spans="1:13" s="5" customFormat="1" ht="12.75" hidden="1" x14ac:dyDescent="0.2">
      <c r="A845" s="70" t="s">
        <v>440</v>
      </c>
      <c r="B845" s="212" t="s">
        <v>147</v>
      </c>
      <c r="C845" s="71" t="s">
        <v>672</v>
      </c>
      <c r="D845" s="361" t="s">
        <v>5</v>
      </c>
      <c r="E845" s="434">
        <v>800</v>
      </c>
      <c r="F845" s="478">
        <v>9.3000000000000007</v>
      </c>
      <c r="G845" s="434">
        <v>11.03</v>
      </c>
      <c r="H845" s="400">
        <f t="shared" ref="H845:H846" si="423">F845+G845</f>
        <v>20.329999999999998</v>
      </c>
      <c r="I845" s="75">
        <f t="shared" ref="I845:I846" si="424">E845*F845</f>
        <v>7440.0000000000009</v>
      </c>
      <c r="J845" s="75">
        <f t="shared" ref="J845:J849" si="425">E845*G845</f>
        <v>8824</v>
      </c>
      <c r="K845" s="76">
        <f t="shared" ref="K845:K846" si="426">E845*H845</f>
        <v>16263.999999999998</v>
      </c>
      <c r="L845" s="76">
        <f t="shared" si="421"/>
        <v>20329.999999999996</v>
      </c>
      <c r="M845" s="77" t="e">
        <f t="shared" si="422"/>
        <v>#REF!</v>
      </c>
    </row>
    <row r="846" spans="1:13" s="5" customFormat="1" ht="12.75" hidden="1" x14ac:dyDescent="0.2">
      <c r="A846" s="70" t="s">
        <v>441</v>
      </c>
      <c r="B846" s="212" t="s">
        <v>657</v>
      </c>
      <c r="C846" s="71" t="s">
        <v>673</v>
      </c>
      <c r="D846" s="361" t="s">
        <v>5</v>
      </c>
      <c r="E846" s="434">
        <v>91</v>
      </c>
      <c r="F846" s="459">
        <v>10.63</v>
      </c>
      <c r="G846" s="460">
        <v>8.77</v>
      </c>
      <c r="H846" s="400">
        <f t="shared" si="423"/>
        <v>19.399999999999999</v>
      </c>
      <c r="I846" s="227">
        <f t="shared" si="424"/>
        <v>967.33</v>
      </c>
      <c r="J846" s="227">
        <f t="shared" si="425"/>
        <v>798.06999999999994</v>
      </c>
      <c r="K846" s="228">
        <f t="shared" si="426"/>
        <v>1765.3999999999999</v>
      </c>
      <c r="L846" s="76">
        <f t="shared" si="421"/>
        <v>2206.75</v>
      </c>
      <c r="M846" s="229" t="e">
        <f t="shared" si="422"/>
        <v>#REF!</v>
      </c>
    </row>
    <row r="847" spans="1:13" s="5" customFormat="1" ht="18" x14ac:dyDescent="0.25">
      <c r="A847" s="514" t="s">
        <v>590</v>
      </c>
      <c r="B847" s="424"/>
      <c r="C847" s="342" t="s">
        <v>23</v>
      </c>
      <c r="D847" s="343"/>
      <c r="E847" s="344"/>
      <c r="F847" s="678"/>
      <c r="G847" s="678"/>
      <c r="H847" s="678"/>
      <c r="I847" s="23" t="e">
        <f>SUM(I848:I849)</f>
        <v>#REF!</v>
      </c>
      <c r="J847" s="23" t="e">
        <f>SUM(J848:J849)</f>
        <v>#REF!</v>
      </c>
      <c r="K847" s="23" t="e">
        <f>SUM(K848:K849)</f>
        <v>#REF!</v>
      </c>
      <c r="L847" s="23" t="e">
        <f>SUM(L848:L849)</f>
        <v>#REF!</v>
      </c>
      <c r="M847" s="351" t="e">
        <f t="shared" si="422"/>
        <v>#REF!</v>
      </c>
    </row>
    <row r="848" spans="1:13" s="5" customFormat="1" ht="12.75" hidden="1" x14ac:dyDescent="0.2">
      <c r="A848" s="358" t="s">
        <v>443</v>
      </c>
      <c r="B848" s="212" t="s">
        <v>700</v>
      </c>
      <c r="C848" s="78" t="s">
        <v>250</v>
      </c>
      <c r="D848" s="138" t="s">
        <v>3</v>
      </c>
      <c r="E848" s="160">
        <v>348</v>
      </c>
      <c r="F848" s="160">
        <v>22.57</v>
      </c>
      <c r="G848" s="160">
        <v>22.26</v>
      </c>
      <c r="H848" s="160">
        <f>F848+G848</f>
        <v>44.83</v>
      </c>
      <c r="I848" s="75">
        <f>E848*F848</f>
        <v>7854.36</v>
      </c>
      <c r="J848" s="75">
        <f t="shared" si="425"/>
        <v>7746.4800000000005</v>
      </c>
      <c r="K848" s="76">
        <f>E848*H848</f>
        <v>15600.84</v>
      </c>
      <c r="L848" s="76">
        <f t="shared" ref="L848:L849" si="427">K848*1.25</f>
        <v>19501.05</v>
      </c>
      <c r="M848" s="77" t="e">
        <f t="shared" si="422"/>
        <v>#REF!</v>
      </c>
    </row>
    <row r="849" spans="1:13" s="5" customFormat="1" ht="12.75" hidden="1" x14ac:dyDescent="0.2">
      <c r="A849" s="687" t="s">
        <v>438</v>
      </c>
      <c r="B849" s="688" t="s">
        <v>718</v>
      </c>
      <c r="C849" s="140" t="s">
        <v>252</v>
      </c>
      <c r="D849" s="138" t="s">
        <v>126</v>
      </c>
      <c r="E849" s="160">
        <v>353</v>
      </c>
      <c r="F849" s="160" t="e">
        <f>#REF!</f>
        <v>#REF!</v>
      </c>
      <c r="G849" s="160" t="e">
        <f>#REF!</f>
        <v>#REF!</v>
      </c>
      <c r="H849" s="160" t="e">
        <f>F849+G849</f>
        <v>#REF!</v>
      </c>
      <c r="I849" s="227" t="e">
        <f>E849*F849</f>
        <v>#REF!</v>
      </c>
      <c r="J849" s="75" t="e">
        <f t="shared" si="425"/>
        <v>#REF!</v>
      </c>
      <c r="K849" s="228" t="e">
        <f>E849*H849</f>
        <v>#REF!</v>
      </c>
      <c r="L849" s="76" t="e">
        <f t="shared" si="427"/>
        <v>#REF!</v>
      </c>
      <c r="M849" s="229" t="e">
        <f t="shared" si="422"/>
        <v>#REF!</v>
      </c>
    </row>
    <row r="850" spans="1:13" s="5" customFormat="1" ht="18" x14ac:dyDescent="0.25">
      <c r="A850" s="754" t="s">
        <v>591</v>
      </c>
      <c r="B850" s="619"/>
      <c r="C850" s="759" t="s">
        <v>59</v>
      </c>
      <c r="D850" s="472"/>
      <c r="E850" s="473"/>
      <c r="F850" s="535"/>
      <c r="G850" s="535"/>
      <c r="H850" s="535"/>
      <c r="I850" s="54" t="e">
        <f>I851+I853+I855</f>
        <v>#REF!</v>
      </c>
      <c r="J850" s="54" t="e">
        <f>J851+J853+J855</f>
        <v>#REF!</v>
      </c>
      <c r="K850" s="54" t="e">
        <f>K851+K853+K855</f>
        <v>#REF!</v>
      </c>
      <c r="L850" s="54" t="e">
        <f>L851+L853+L855</f>
        <v>#REF!</v>
      </c>
      <c r="M850" s="760" t="e">
        <f t="shared" si="422"/>
        <v>#REF!</v>
      </c>
    </row>
    <row r="851" spans="1:13" s="5" customFormat="1" ht="15.75" x14ac:dyDescent="0.25">
      <c r="A851" s="340" t="s">
        <v>592</v>
      </c>
      <c r="B851" s="573"/>
      <c r="C851" s="693" t="s">
        <v>1239</v>
      </c>
      <c r="D851" s="343"/>
      <c r="E851" s="344"/>
      <c r="F851" s="678"/>
      <c r="G851" s="678"/>
      <c r="H851" s="678"/>
      <c r="I851" s="23" t="e">
        <f>SUM(I852:I852)</f>
        <v>#REF!</v>
      </c>
      <c r="J851" s="23" t="e">
        <f>SUM(J852:J852)</f>
        <v>#REF!</v>
      </c>
      <c r="K851" s="23" t="e">
        <f>SUM(K852:K852)</f>
        <v>#REF!</v>
      </c>
      <c r="L851" s="23" t="e">
        <f>SUM(L852:L852)</f>
        <v>#REF!</v>
      </c>
      <c r="M851" s="23" t="e">
        <f>SUM(M852:M852)</f>
        <v>#REF!</v>
      </c>
    </row>
    <row r="852" spans="1:13" s="5" customFormat="1" ht="12.75" hidden="1" x14ac:dyDescent="0.2">
      <c r="A852" s="481" t="s">
        <v>443</v>
      </c>
      <c r="B852" s="739" t="s">
        <v>719</v>
      </c>
      <c r="C852" s="142" t="s">
        <v>261</v>
      </c>
      <c r="D852" s="181" t="s">
        <v>126</v>
      </c>
      <c r="E852" s="156">
        <v>452</v>
      </c>
      <c r="F852" s="156" t="e">
        <f>#REF!</f>
        <v>#REF!</v>
      </c>
      <c r="G852" s="156" t="e">
        <f>#REF!</f>
        <v>#REF!</v>
      </c>
      <c r="H852" s="156" t="e">
        <f>F852+G852</f>
        <v>#REF!</v>
      </c>
      <c r="I852" s="75" t="e">
        <f t="shared" ref="I852" si="428">E852*F852</f>
        <v>#REF!</v>
      </c>
      <c r="J852" s="75" t="e">
        <f t="shared" ref="J852" si="429">E852*G852</f>
        <v>#REF!</v>
      </c>
      <c r="K852" s="76" t="e">
        <f t="shared" ref="K852" si="430">E852*H852</f>
        <v>#REF!</v>
      </c>
      <c r="L852" s="76" t="e">
        <f t="shared" ref="L852" si="431">K852*1.25</f>
        <v>#REF!</v>
      </c>
      <c r="M852" s="77" t="e">
        <f>K852/$K$1050*100</f>
        <v>#REF!</v>
      </c>
    </row>
    <row r="853" spans="1:13" s="5" customFormat="1" ht="15.75" x14ac:dyDescent="0.25">
      <c r="A853" s="340" t="s">
        <v>593</v>
      </c>
      <c r="B853" s="424"/>
      <c r="C853" s="342" t="s">
        <v>263</v>
      </c>
      <c r="D853" s="343"/>
      <c r="E853" s="344"/>
      <c r="F853" s="678"/>
      <c r="G853" s="678"/>
      <c r="H853" s="678"/>
      <c r="I853" s="23">
        <f>SUM(I854:I854)</f>
        <v>14699.04</v>
      </c>
      <c r="J853" s="23">
        <f>SUM(J854:J854)</f>
        <v>5749.4400000000005</v>
      </c>
      <c r="K853" s="23">
        <f>SUM(K854:K854)</f>
        <v>20448.48</v>
      </c>
      <c r="L853" s="23">
        <f>SUM(L854:L854)</f>
        <v>25560.6</v>
      </c>
      <c r="M853" s="23" t="e">
        <f>SUM(M854:M854)</f>
        <v>#REF!</v>
      </c>
    </row>
    <row r="854" spans="1:13" s="5" customFormat="1" hidden="1" x14ac:dyDescent="0.2">
      <c r="A854" s="482" t="s">
        <v>437</v>
      </c>
      <c r="B854" s="359" t="s">
        <v>52</v>
      </c>
      <c r="C854" s="360" t="s">
        <v>151</v>
      </c>
      <c r="D854" s="361" t="s">
        <v>5</v>
      </c>
      <c r="E854" s="483">
        <v>452</v>
      </c>
      <c r="F854" s="44">
        <v>32.520000000000003</v>
      </c>
      <c r="G854" s="695">
        <v>12.72</v>
      </c>
      <c r="H854" s="799">
        <f>F854+G854</f>
        <v>45.24</v>
      </c>
      <c r="I854" s="75">
        <f t="shared" ref="I854" si="432">E854*F854</f>
        <v>14699.04</v>
      </c>
      <c r="J854" s="75">
        <f t="shared" ref="J854" si="433">E854*G854</f>
        <v>5749.4400000000005</v>
      </c>
      <c r="K854" s="76">
        <f t="shared" ref="K854" si="434">E854*H854</f>
        <v>20448.48</v>
      </c>
      <c r="L854" s="76">
        <f t="shared" ref="L854" si="435">K854*1.25</f>
        <v>25560.6</v>
      </c>
      <c r="M854" s="77" t="e">
        <f>K854/$K$1050*100</f>
        <v>#REF!</v>
      </c>
    </row>
    <row r="855" spans="1:13" s="5" customFormat="1" ht="15.75" x14ac:dyDescent="0.25">
      <c r="A855" s="340" t="s">
        <v>594</v>
      </c>
      <c r="B855" s="424"/>
      <c r="C855" s="342" t="s">
        <v>264</v>
      </c>
      <c r="D855" s="343"/>
      <c r="E855" s="344"/>
      <c r="F855" s="678"/>
      <c r="G855" s="678"/>
      <c r="H855" s="678"/>
      <c r="I855" s="23">
        <f>SUM(I856:I856)</f>
        <v>15825.52</v>
      </c>
      <c r="J855" s="23">
        <f>SUM(J856:J856)</f>
        <v>744.77</v>
      </c>
      <c r="K855" s="23">
        <f>SUM(K856:K856)</f>
        <v>16570.29</v>
      </c>
      <c r="L855" s="23">
        <f>SUM(L856:L856)</f>
        <v>20712.862500000003</v>
      </c>
      <c r="M855" s="23" t="e">
        <f>SUM(M856:M856)</f>
        <v>#REF!</v>
      </c>
    </row>
    <row r="856" spans="1:13" s="5" customFormat="1" ht="12.75" hidden="1" x14ac:dyDescent="0.2">
      <c r="A856" s="697" t="s">
        <v>437</v>
      </c>
      <c r="B856" s="698" t="s">
        <v>152</v>
      </c>
      <c r="C856" s="79" t="s">
        <v>265</v>
      </c>
      <c r="D856" s="80" t="s">
        <v>3</v>
      </c>
      <c r="E856" s="221">
        <v>337</v>
      </c>
      <c r="F856" s="221">
        <v>46.96</v>
      </c>
      <c r="G856" s="221">
        <v>2.21</v>
      </c>
      <c r="H856" s="221">
        <f>F856+G856</f>
        <v>49.17</v>
      </c>
      <c r="I856" s="699">
        <f t="shared" ref="I856" si="436">E856*F856</f>
        <v>15825.52</v>
      </c>
      <c r="J856" s="699">
        <f t="shared" ref="J856" si="437">E856*G856</f>
        <v>744.77</v>
      </c>
      <c r="K856" s="700">
        <f t="shared" ref="K856" si="438">E856*H856</f>
        <v>16570.29</v>
      </c>
      <c r="L856" s="76">
        <f t="shared" ref="L856" si="439">K856*1.25</f>
        <v>20712.862500000003</v>
      </c>
      <c r="M856" s="701" t="e">
        <f>K856/$K$1050*100</f>
        <v>#REF!</v>
      </c>
    </row>
    <row r="857" spans="1:13" s="5" customFormat="1" ht="20.25" x14ac:dyDescent="0.3">
      <c r="A857" s="469" t="s">
        <v>595</v>
      </c>
      <c r="B857" s="470"/>
      <c r="C857" s="761" t="s">
        <v>24</v>
      </c>
      <c r="D857" s="604"/>
      <c r="E857" s="762"/>
      <c r="F857" s="535"/>
      <c r="G857" s="535"/>
      <c r="H857" s="535"/>
      <c r="I857" s="692" t="e">
        <f>I858+I923</f>
        <v>#REF!</v>
      </c>
      <c r="J857" s="692" t="e">
        <f>J858+J923</f>
        <v>#REF!</v>
      </c>
      <c r="K857" s="692" t="e">
        <f>K858+K923</f>
        <v>#REF!</v>
      </c>
      <c r="L857" s="692" t="e">
        <f>L858+L923</f>
        <v>#REF!</v>
      </c>
      <c r="M857" s="692" t="e">
        <f>M858+M923</f>
        <v>#REF!</v>
      </c>
    </row>
    <row r="858" spans="1:13" s="5" customFormat="1" ht="18" x14ac:dyDescent="0.25">
      <c r="A858" s="485" t="s">
        <v>596</v>
      </c>
      <c r="B858" s="486"/>
      <c r="C858" s="740" t="s">
        <v>270</v>
      </c>
      <c r="D858" s="533"/>
      <c r="E858" s="534"/>
      <c r="F858" s="535"/>
      <c r="G858" s="535"/>
      <c r="H858" s="535"/>
      <c r="I858" s="54" t="e">
        <f>I859+I881+I898+I902+I918</f>
        <v>#REF!</v>
      </c>
      <c r="J858" s="54" t="e">
        <f>J859+J881+J898+J902+J918</f>
        <v>#REF!</v>
      </c>
      <c r="K858" s="54" t="e">
        <f>K859+K881+K898+K902+K918</f>
        <v>#REF!</v>
      </c>
      <c r="L858" s="54" t="e">
        <f>L859+L881+L898+L902+L918</f>
        <v>#REF!</v>
      </c>
      <c r="M858" s="54" t="e">
        <f>M859+M881+M898+M902+M918</f>
        <v>#REF!</v>
      </c>
    </row>
    <row r="859" spans="1:13" s="5" customFormat="1" ht="18" x14ac:dyDescent="0.25">
      <c r="A859" s="514" t="s">
        <v>597</v>
      </c>
      <c r="B859" s="502"/>
      <c r="C859" s="84" t="s">
        <v>68</v>
      </c>
      <c r="D859" s="101"/>
      <c r="E859" s="95"/>
      <c r="F859" s="705"/>
      <c r="G859" s="705"/>
      <c r="H859" s="705"/>
      <c r="I859" s="23" t="e">
        <f>SUM(I860:I880)</f>
        <v>#REF!</v>
      </c>
      <c r="J859" s="23" t="e">
        <f>SUM(J860:J880)</f>
        <v>#REF!</v>
      </c>
      <c r="K859" s="23" t="e">
        <f>SUM(K860:K880)</f>
        <v>#REF!</v>
      </c>
      <c r="L859" s="23" t="e">
        <f>SUM(L860:L880)</f>
        <v>#REF!</v>
      </c>
      <c r="M859" s="23" t="e">
        <f>SUM(M860:M880)</f>
        <v>#REF!</v>
      </c>
    </row>
    <row r="860" spans="1:13" s="5" customFormat="1" ht="25.5" hidden="1" x14ac:dyDescent="0.2">
      <c r="A860" s="212" t="s">
        <v>437</v>
      </c>
      <c r="B860" s="515" t="s">
        <v>872</v>
      </c>
      <c r="C860" s="240" t="s">
        <v>288</v>
      </c>
      <c r="D860" s="115" t="s">
        <v>69</v>
      </c>
      <c r="E860" s="112">
        <v>30</v>
      </c>
      <c r="F860" s="362" t="e">
        <f>#REF!</f>
        <v>#REF!</v>
      </c>
      <c r="G860" s="362" t="e">
        <f>#REF!</f>
        <v>#REF!</v>
      </c>
      <c r="H860" s="362" t="e">
        <f t="shared" ref="H860:H880" si="440">F860+G860</f>
        <v>#REF!</v>
      </c>
      <c r="I860" s="75" t="e">
        <f>E860*F860</f>
        <v>#REF!</v>
      </c>
      <c r="J860" s="75" t="e">
        <f>E860*G860</f>
        <v>#REF!</v>
      </c>
      <c r="K860" s="76" t="e">
        <f>E860*H860</f>
        <v>#REF!</v>
      </c>
      <c r="L860" s="76" t="e">
        <f t="shared" ref="L860:L900" si="441">K860*1.25</f>
        <v>#REF!</v>
      </c>
      <c r="M860" s="372" t="e">
        <f t="shared" ref="M860:M880" si="442">K860/$K$1050*100</f>
        <v>#REF!</v>
      </c>
    </row>
    <row r="861" spans="1:13" s="5" customFormat="1" ht="12.75" hidden="1" x14ac:dyDescent="0.2">
      <c r="A861" s="212" t="s">
        <v>438</v>
      </c>
      <c r="B861" s="515" t="s">
        <v>865</v>
      </c>
      <c r="C861" s="82" t="s">
        <v>291</v>
      </c>
      <c r="D861" s="100" t="s">
        <v>67</v>
      </c>
      <c r="E861" s="96">
        <v>5</v>
      </c>
      <c r="F861" s="188" t="e">
        <f>#REF!</f>
        <v>#REF!</v>
      </c>
      <c r="G861" s="188" t="e">
        <f>#REF!</f>
        <v>#REF!</v>
      </c>
      <c r="H861" s="362" t="e">
        <f t="shared" si="440"/>
        <v>#REF!</v>
      </c>
      <c r="I861" s="75" t="e">
        <f t="shared" ref="I861:I880" si="443">E861*F861</f>
        <v>#REF!</v>
      </c>
      <c r="J861" s="75" t="e">
        <f t="shared" ref="J861:J880" si="444">E861*G861</f>
        <v>#REF!</v>
      </c>
      <c r="K861" s="76" t="e">
        <f t="shared" ref="K861:K880" si="445">E861*H861</f>
        <v>#REF!</v>
      </c>
      <c r="L861" s="76" t="e">
        <f t="shared" si="441"/>
        <v>#REF!</v>
      </c>
      <c r="M861" s="372" t="e">
        <f t="shared" si="442"/>
        <v>#REF!</v>
      </c>
    </row>
    <row r="862" spans="1:13" s="5" customFormat="1" ht="12.75" hidden="1" x14ac:dyDescent="0.2">
      <c r="A862" s="212" t="s">
        <v>439</v>
      </c>
      <c r="B862" s="515" t="s">
        <v>864</v>
      </c>
      <c r="C862" s="82" t="s">
        <v>292</v>
      </c>
      <c r="D862" s="100" t="s">
        <v>67</v>
      </c>
      <c r="E862" s="96">
        <v>60</v>
      </c>
      <c r="F862" s="188" t="e">
        <f>#REF!</f>
        <v>#REF!</v>
      </c>
      <c r="G862" s="188" t="e">
        <f>#REF!</f>
        <v>#REF!</v>
      </c>
      <c r="H862" s="362" t="e">
        <f t="shared" si="440"/>
        <v>#REF!</v>
      </c>
      <c r="I862" s="75" t="e">
        <f t="shared" si="443"/>
        <v>#REF!</v>
      </c>
      <c r="J862" s="75" t="e">
        <f t="shared" si="444"/>
        <v>#REF!</v>
      </c>
      <c r="K862" s="76" t="e">
        <f t="shared" si="445"/>
        <v>#REF!</v>
      </c>
      <c r="L862" s="76" t="e">
        <f t="shared" si="441"/>
        <v>#REF!</v>
      </c>
      <c r="M862" s="372" t="e">
        <f t="shared" si="442"/>
        <v>#REF!</v>
      </c>
    </row>
    <row r="863" spans="1:13" s="5" customFormat="1" ht="12.75" hidden="1" x14ac:dyDescent="0.2">
      <c r="A863" s="212" t="s">
        <v>440</v>
      </c>
      <c r="B863" s="515" t="s">
        <v>868</v>
      </c>
      <c r="C863" s="82" t="s">
        <v>70</v>
      </c>
      <c r="D863" s="100" t="s">
        <v>67</v>
      </c>
      <c r="E863" s="96">
        <v>90</v>
      </c>
      <c r="F863" s="188" t="e">
        <f>#REF!</f>
        <v>#REF!</v>
      </c>
      <c r="G863" s="188" t="e">
        <f>#REF!</f>
        <v>#REF!</v>
      </c>
      <c r="H863" s="362" t="e">
        <f t="shared" si="440"/>
        <v>#REF!</v>
      </c>
      <c r="I863" s="75" t="e">
        <f t="shared" si="443"/>
        <v>#REF!</v>
      </c>
      <c r="J863" s="75" t="e">
        <f t="shared" si="444"/>
        <v>#REF!</v>
      </c>
      <c r="K863" s="76" t="e">
        <f t="shared" si="445"/>
        <v>#REF!</v>
      </c>
      <c r="L863" s="76" t="e">
        <f t="shared" si="441"/>
        <v>#REF!</v>
      </c>
      <c r="M863" s="372" t="e">
        <f t="shared" si="442"/>
        <v>#REF!</v>
      </c>
    </row>
    <row r="864" spans="1:13" s="5" customFormat="1" ht="12.75" hidden="1" x14ac:dyDescent="0.2">
      <c r="A864" s="212" t="s">
        <v>441</v>
      </c>
      <c r="B864" s="515" t="s">
        <v>869</v>
      </c>
      <c r="C864" s="82" t="s">
        <v>71</v>
      </c>
      <c r="D864" s="100" t="s">
        <v>69</v>
      </c>
      <c r="E864" s="96">
        <v>25</v>
      </c>
      <c r="F864" s="188" t="e">
        <f>#REF!</f>
        <v>#REF!</v>
      </c>
      <c r="G864" s="188" t="e">
        <f>#REF!</f>
        <v>#REF!</v>
      </c>
      <c r="H864" s="362" t="e">
        <f t="shared" si="440"/>
        <v>#REF!</v>
      </c>
      <c r="I864" s="75" t="e">
        <f t="shared" si="443"/>
        <v>#REF!</v>
      </c>
      <c r="J864" s="75" t="e">
        <f t="shared" si="444"/>
        <v>#REF!</v>
      </c>
      <c r="K864" s="76" t="e">
        <f t="shared" si="445"/>
        <v>#REF!</v>
      </c>
      <c r="L864" s="76" t="e">
        <f t="shared" si="441"/>
        <v>#REF!</v>
      </c>
      <c r="M864" s="372" t="e">
        <f t="shared" si="442"/>
        <v>#REF!</v>
      </c>
    </row>
    <row r="865" spans="1:13" s="5" customFormat="1" ht="12.75" hidden="1" x14ac:dyDescent="0.2">
      <c r="A865" s="212" t="s">
        <v>445</v>
      </c>
      <c r="B865" s="482" t="s">
        <v>873</v>
      </c>
      <c r="C865" s="82" t="s">
        <v>72</v>
      </c>
      <c r="D865" s="100" t="s">
        <v>67</v>
      </c>
      <c r="E865" s="96">
        <v>97</v>
      </c>
      <c r="F865" s="188" t="e">
        <f>#REF!</f>
        <v>#REF!</v>
      </c>
      <c r="G865" s="188" t="e">
        <f>#REF!</f>
        <v>#REF!</v>
      </c>
      <c r="H865" s="362" t="e">
        <f t="shared" si="440"/>
        <v>#REF!</v>
      </c>
      <c r="I865" s="75" t="e">
        <f t="shared" si="443"/>
        <v>#REF!</v>
      </c>
      <c r="J865" s="75" t="e">
        <f t="shared" si="444"/>
        <v>#REF!</v>
      </c>
      <c r="K865" s="76" t="e">
        <f t="shared" si="445"/>
        <v>#REF!</v>
      </c>
      <c r="L865" s="76" t="e">
        <f t="shared" si="441"/>
        <v>#REF!</v>
      </c>
      <c r="M865" s="372" t="e">
        <f t="shared" si="442"/>
        <v>#REF!</v>
      </c>
    </row>
    <row r="866" spans="1:13" s="5" customFormat="1" ht="12.75" hidden="1" x14ac:dyDescent="0.2">
      <c r="A866" s="212" t="s">
        <v>446</v>
      </c>
      <c r="B866" s="482" t="s">
        <v>874</v>
      </c>
      <c r="C866" s="82" t="s">
        <v>73</v>
      </c>
      <c r="D866" s="100" t="s">
        <v>67</v>
      </c>
      <c r="E866" s="96">
        <v>44</v>
      </c>
      <c r="F866" s="188" t="e">
        <f>#REF!</f>
        <v>#REF!</v>
      </c>
      <c r="G866" s="188" t="e">
        <f>#REF!</f>
        <v>#REF!</v>
      </c>
      <c r="H866" s="362" t="e">
        <f t="shared" si="440"/>
        <v>#REF!</v>
      </c>
      <c r="I866" s="75" t="e">
        <f t="shared" si="443"/>
        <v>#REF!</v>
      </c>
      <c r="J866" s="75" t="e">
        <f t="shared" si="444"/>
        <v>#REF!</v>
      </c>
      <c r="K866" s="76" t="e">
        <f t="shared" si="445"/>
        <v>#REF!</v>
      </c>
      <c r="L866" s="76" t="e">
        <f t="shared" si="441"/>
        <v>#REF!</v>
      </c>
      <c r="M866" s="372" t="e">
        <f t="shared" si="442"/>
        <v>#REF!</v>
      </c>
    </row>
    <row r="867" spans="1:13" s="5" customFormat="1" ht="12.75" hidden="1" x14ac:dyDescent="0.2">
      <c r="A867" s="212" t="s">
        <v>447</v>
      </c>
      <c r="B867" s="463" t="s">
        <v>102</v>
      </c>
      <c r="C867" s="82" t="s">
        <v>74</v>
      </c>
      <c r="D867" s="100" t="s">
        <v>69</v>
      </c>
      <c r="E867" s="96">
        <v>132</v>
      </c>
      <c r="F867" s="188">
        <v>20.49</v>
      </c>
      <c r="G867" s="188">
        <v>10.14</v>
      </c>
      <c r="H867" s="362">
        <f t="shared" si="440"/>
        <v>30.63</v>
      </c>
      <c r="I867" s="75">
        <f t="shared" si="443"/>
        <v>2704.68</v>
      </c>
      <c r="J867" s="75">
        <f t="shared" si="444"/>
        <v>1338.48</v>
      </c>
      <c r="K867" s="76">
        <f t="shared" si="445"/>
        <v>4043.16</v>
      </c>
      <c r="L867" s="76">
        <f t="shared" si="441"/>
        <v>5053.95</v>
      </c>
      <c r="M867" s="372" t="e">
        <f t="shared" si="442"/>
        <v>#REF!</v>
      </c>
    </row>
    <row r="868" spans="1:13" s="5" customFormat="1" ht="12.75" hidden="1" x14ac:dyDescent="0.2">
      <c r="A868" s="212" t="s">
        <v>448</v>
      </c>
      <c r="B868" s="463" t="s">
        <v>103</v>
      </c>
      <c r="C868" s="82" t="s">
        <v>75</v>
      </c>
      <c r="D868" s="100" t="s">
        <v>69</v>
      </c>
      <c r="E868" s="96">
        <v>20</v>
      </c>
      <c r="F868" s="188">
        <v>29.19</v>
      </c>
      <c r="G868" s="188">
        <v>12.09</v>
      </c>
      <c r="H868" s="362">
        <f t="shared" si="440"/>
        <v>41.28</v>
      </c>
      <c r="I868" s="75">
        <f t="shared" si="443"/>
        <v>583.80000000000007</v>
      </c>
      <c r="J868" s="75">
        <f t="shared" si="444"/>
        <v>241.8</v>
      </c>
      <c r="K868" s="76">
        <f t="shared" si="445"/>
        <v>825.6</v>
      </c>
      <c r="L868" s="76">
        <f t="shared" si="441"/>
        <v>1032</v>
      </c>
      <c r="M868" s="372" t="e">
        <f t="shared" si="442"/>
        <v>#REF!</v>
      </c>
    </row>
    <row r="869" spans="1:13" s="5" customFormat="1" ht="12.75" hidden="1" x14ac:dyDescent="0.2">
      <c r="A869" s="212" t="s">
        <v>450</v>
      </c>
      <c r="B869" s="463" t="s">
        <v>724</v>
      </c>
      <c r="C869" s="82" t="s">
        <v>76</v>
      </c>
      <c r="D869" s="100" t="s">
        <v>3</v>
      </c>
      <c r="E869" s="96">
        <v>370</v>
      </c>
      <c r="F869" s="188">
        <v>5.2</v>
      </c>
      <c r="G869" s="188">
        <v>3.88</v>
      </c>
      <c r="H869" s="362">
        <f t="shared" si="440"/>
        <v>9.08</v>
      </c>
      <c r="I869" s="75">
        <f t="shared" si="443"/>
        <v>1924</v>
      </c>
      <c r="J869" s="75">
        <f t="shared" si="444"/>
        <v>1435.6</v>
      </c>
      <c r="K869" s="76">
        <f t="shared" si="445"/>
        <v>3359.6</v>
      </c>
      <c r="L869" s="76">
        <f t="shared" si="441"/>
        <v>4199.5</v>
      </c>
      <c r="M869" s="372" t="e">
        <f t="shared" si="442"/>
        <v>#REF!</v>
      </c>
    </row>
    <row r="870" spans="1:13" s="5" customFormat="1" ht="12.75" hidden="1" x14ac:dyDescent="0.2">
      <c r="A870" s="212" t="s">
        <v>451</v>
      </c>
      <c r="B870" s="463" t="s">
        <v>104</v>
      </c>
      <c r="C870" s="82" t="s">
        <v>77</v>
      </c>
      <c r="D870" s="100" t="s">
        <v>3</v>
      </c>
      <c r="E870" s="96">
        <v>32</v>
      </c>
      <c r="F870" s="188">
        <v>6.7</v>
      </c>
      <c r="G870" s="188">
        <v>3.61</v>
      </c>
      <c r="H870" s="362">
        <f t="shared" si="440"/>
        <v>10.31</v>
      </c>
      <c r="I870" s="75">
        <f t="shared" si="443"/>
        <v>214.4</v>
      </c>
      <c r="J870" s="75">
        <f t="shared" si="444"/>
        <v>115.52</v>
      </c>
      <c r="K870" s="76">
        <f t="shared" si="445"/>
        <v>329.92</v>
      </c>
      <c r="L870" s="76">
        <f t="shared" si="441"/>
        <v>412.40000000000003</v>
      </c>
      <c r="M870" s="372" t="e">
        <f t="shared" si="442"/>
        <v>#REF!</v>
      </c>
    </row>
    <row r="871" spans="1:13" s="5" customFormat="1" ht="12.75" hidden="1" x14ac:dyDescent="0.2">
      <c r="A871" s="212" t="s">
        <v>452</v>
      </c>
      <c r="B871" s="463" t="s">
        <v>113</v>
      </c>
      <c r="C871" s="82" t="s">
        <v>78</v>
      </c>
      <c r="D871" s="100" t="s">
        <v>67</v>
      </c>
      <c r="E871" s="96">
        <v>264</v>
      </c>
      <c r="F871" s="188">
        <v>3.45</v>
      </c>
      <c r="G871" s="188">
        <v>3.15</v>
      </c>
      <c r="H871" s="362">
        <f t="shared" si="440"/>
        <v>6.6</v>
      </c>
      <c r="I871" s="75">
        <f t="shared" si="443"/>
        <v>910.80000000000007</v>
      </c>
      <c r="J871" s="75">
        <f t="shared" si="444"/>
        <v>831.6</v>
      </c>
      <c r="K871" s="76">
        <f t="shared" si="445"/>
        <v>1742.3999999999999</v>
      </c>
      <c r="L871" s="76">
        <f t="shared" si="441"/>
        <v>2178</v>
      </c>
      <c r="M871" s="372" t="e">
        <f t="shared" si="442"/>
        <v>#REF!</v>
      </c>
    </row>
    <row r="872" spans="1:13" s="5" customFormat="1" ht="12.75" hidden="1" x14ac:dyDescent="0.2">
      <c r="A872" s="212" t="s">
        <v>453</v>
      </c>
      <c r="B872" s="463" t="s">
        <v>110</v>
      </c>
      <c r="C872" s="82" t="s">
        <v>79</v>
      </c>
      <c r="D872" s="100" t="s">
        <v>67</v>
      </c>
      <c r="E872" s="96">
        <v>40</v>
      </c>
      <c r="F872" s="188">
        <v>3.4</v>
      </c>
      <c r="G872" s="188">
        <v>3.78</v>
      </c>
      <c r="H872" s="362">
        <f t="shared" si="440"/>
        <v>7.18</v>
      </c>
      <c r="I872" s="75">
        <f t="shared" si="443"/>
        <v>136</v>
      </c>
      <c r="J872" s="75">
        <f t="shared" si="444"/>
        <v>151.19999999999999</v>
      </c>
      <c r="K872" s="76">
        <f t="shared" si="445"/>
        <v>287.2</v>
      </c>
      <c r="L872" s="76">
        <f t="shared" si="441"/>
        <v>359</v>
      </c>
      <c r="M872" s="372" t="e">
        <f t="shared" si="442"/>
        <v>#REF!</v>
      </c>
    </row>
    <row r="873" spans="1:13" s="5" customFormat="1" ht="12.75" hidden="1" x14ac:dyDescent="0.2">
      <c r="A873" s="212" t="s">
        <v>617</v>
      </c>
      <c r="B873" s="463" t="s">
        <v>879</v>
      </c>
      <c r="C873" s="82" t="s">
        <v>81</v>
      </c>
      <c r="D873" s="100" t="s">
        <v>67</v>
      </c>
      <c r="E873" s="96">
        <v>404</v>
      </c>
      <c r="F873" s="188" t="e">
        <f>#REF!</f>
        <v>#REF!</v>
      </c>
      <c r="G873" s="188" t="e">
        <f>#REF!</f>
        <v>#REF!</v>
      </c>
      <c r="H873" s="362" t="e">
        <f t="shared" si="440"/>
        <v>#REF!</v>
      </c>
      <c r="I873" s="75" t="e">
        <f t="shared" si="443"/>
        <v>#REF!</v>
      </c>
      <c r="J873" s="75" t="e">
        <f t="shared" si="444"/>
        <v>#REF!</v>
      </c>
      <c r="K873" s="76" t="e">
        <f t="shared" si="445"/>
        <v>#REF!</v>
      </c>
      <c r="L873" s="76" t="e">
        <f t="shared" si="441"/>
        <v>#REF!</v>
      </c>
      <c r="M873" s="372" t="e">
        <f t="shared" si="442"/>
        <v>#REF!</v>
      </c>
    </row>
    <row r="874" spans="1:13" s="5" customFormat="1" ht="12.75" hidden="1" x14ac:dyDescent="0.2">
      <c r="A874" s="212" t="s">
        <v>618</v>
      </c>
      <c r="B874" s="463" t="s">
        <v>881</v>
      </c>
      <c r="C874" s="82" t="s">
        <v>82</v>
      </c>
      <c r="D874" s="100" t="s">
        <v>67</v>
      </c>
      <c r="E874" s="96">
        <v>60</v>
      </c>
      <c r="F874" s="188" t="e">
        <f>#REF!</f>
        <v>#REF!</v>
      </c>
      <c r="G874" s="188" t="e">
        <f>#REF!</f>
        <v>#REF!</v>
      </c>
      <c r="H874" s="362" t="e">
        <f t="shared" si="440"/>
        <v>#REF!</v>
      </c>
      <c r="I874" s="75" t="e">
        <f t="shared" si="443"/>
        <v>#REF!</v>
      </c>
      <c r="J874" s="75" t="e">
        <f t="shared" si="444"/>
        <v>#REF!</v>
      </c>
      <c r="K874" s="76" t="e">
        <f t="shared" si="445"/>
        <v>#REF!</v>
      </c>
      <c r="L874" s="76" t="e">
        <f t="shared" si="441"/>
        <v>#REF!</v>
      </c>
      <c r="M874" s="372" t="e">
        <f t="shared" si="442"/>
        <v>#REF!</v>
      </c>
    </row>
    <row r="875" spans="1:13" s="5" customFormat="1" ht="12.75" hidden="1" x14ac:dyDescent="0.2">
      <c r="A875" s="212" t="s">
        <v>619</v>
      </c>
      <c r="B875" s="463" t="s">
        <v>882</v>
      </c>
      <c r="C875" s="82" t="s">
        <v>293</v>
      </c>
      <c r="D875" s="100" t="s">
        <v>67</v>
      </c>
      <c r="E875" s="97">
        <v>92</v>
      </c>
      <c r="F875" s="188" t="e">
        <f>#REF!</f>
        <v>#REF!</v>
      </c>
      <c r="G875" s="188" t="e">
        <f>#REF!</f>
        <v>#REF!</v>
      </c>
      <c r="H875" s="362" t="e">
        <f t="shared" si="440"/>
        <v>#REF!</v>
      </c>
      <c r="I875" s="75" t="e">
        <f t="shared" si="443"/>
        <v>#REF!</v>
      </c>
      <c r="J875" s="75" t="e">
        <f t="shared" si="444"/>
        <v>#REF!</v>
      </c>
      <c r="K875" s="76" t="e">
        <f t="shared" si="445"/>
        <v>#REF!</v>
      </c>
      <c r="L875" s="76" t="e">
        <f t="shared" si="441"/>
        <v>#REF!</v>
      </c>
      <c r="M875" s="372" t="e">
        <f t="shared" si="442"/>
        <v>#REF!</v>
      </c>
    </row>
    <row r="876" spans="1:13" s="5" customFormat="1" ht="12.75" hidden="1" x14ac:dyDescent="0.2">
      <c r="A876" s="212" t="s">
        <v>620</v>
      </c>
      <c r="B876" s="463" t="s">
        <v>883</v>
      </c>
      <c r="C876" s="82" t="s">
        <v>294</v>
      </c>
      <c r="D876" s="100" t="s">
        <v>67</v>
      </c>
      <c r="E876" s="97">
        <v>10</v>
      </c>
      <c r="F876" s="188" t="e">
        <f>#REF!</f>
        <v>#REF!</v>
      </c>
      <c r="G876" s="188" t="e">
        <f>#REF!</f>
        <v>#REF!</v>
      </c>
      <c r="H876" s="362" t="e">
        <f t="shared" si="440"/>
        <v>#REF!</v>
      </c>
      <c r="I876" s="75" t="e">
        <f t="shared" si="443"/>
        <v>#REF!</v>
      </c>
      <c r="J876" s="75" t="e">
        <f t="shared" si="444"/>
        <v>#REF!</v>
      </c>
      <c r="K876" s="76" t="e">
        <f t="shared" si="445"/>
        <v>#REF!</v>
      </c>
      <c r="L876" s="76" t="e">
        <f t="shared" si="441"/>
        <v>#REF!</v>
      </c>
      <c r="M876" s="372" t="e">
        <f t="shared" si="442"/>
        <v>#REF!</v>
      </c>
    </row>
    <row r="877" spans="1:13" s="5" customFormat="1" ht="12.75" hidden="1" x14ac:dyDescent="0.2">
      <c r="A877" s="212" t="s">
        <v>621</v>
      </c>
      <c r="B877" s="463" t="s">
        <v>725</v>
      </c>
      <c r="C877" s="82" t="s">
        <v>295</v>
      </c>
      <c r="D877" s="100" t="s">
        <v>67</v>
      </c>
      <c r="E877" s="97">
        <v>12</v>
      </c>
      <c r="F877" s="188">
        <v>3.4</v>
      </c>
      <c r="G877" s="188">
        <v>3.78</v>
      </c>
      <c r="H877" s="362">
        <f t="shared" si="440"/>
        <v>7.18</v>
      </c>
      <c r="I877" s="75">
        <f t="shared" si="443"/>
        <v>40.799999999999997</v>
      </c>
      <c r="J877" s="75">
        <f t="shared" si="444"/>
        <v>45.36</v>
      </c>
      <c r="K877" s="76">
        <f t="shared" si="445"/>
        <v>86.16</v>
      </c>
      <c r="L877" s="76">
        <f t="shared" si="441"/>
        <v>107.69999999999999</v>
      </c>
      <c r="M877" s="372" t="e">
        <f t="shared" si="442"/>
        <v>#REF!</v>
      </c>
    </row>
    <row r="878" spans="1:13" s="5" customFormat="1" ht="12.75" hidden="1" x14ac:dyDescent="0.2">
      <c r="A878" s="212" t="s">
        <v>622</v>
      </c>
      <c r="B878" s="463" t="s">
        <v>738</v>
      </c>
      <c r="C878" s="82" t="s">
        <v>518</v>
      </c>
      <c r="D878" s="100" t="s">
        <v>67</v>
      </c>
      <c r="E878" s="97">
        <v>4</v>
      </c>
      <c r="F878" s="188">
        <v>28.38</v>
      </c>
      <c r="G878" s="188">
        <v>13.1</v>
      </c>
      <c r="H878" s="362">
        <f t="shared" si="440"/>
        <v>41.48</v>
      </c>
      <c r="I878" s="75">
        <f t="shared" si="443"/>
        <v>113.52</v>
      </c>
      <c r="J878" s="75">
        <f t="shared" si="444"/>
        <v>52.4</v>
      </c>
      <c r="K878" s="76">
        <f t="shared" si="445"/>
        <v>165.92</v>
      </c>
      <c r="L878" s="76">
        <f t="shared" si="441"/>
        <v>207.39999999999998</v>
      </c>
      <c r="M878" s="372" t="e">
        <f t="shared" si="442"/>
        <v>#REF!</v>
      </c>
    </row>
    <row r="879" spans="1:13" s="5" customFormat="1" ht="12.75" hidden="1" x14ac:dyDescent="0.2">
      <c r="A879" s="212" t="s">
        <v>623</v>
      </c>
      <c r="B879" s="463" t="s">
        <v>105</v>
      </c>
      <c r="C879" s="82" t="s">
        <v>83</v>
      </c>
      <c r="D879" s="100" t="s">
        <v>67</v>
      </c>
      <c r="E879" s="97">
        <v>25</v>
      </c>
      <c r="F879" s="188">
        <v>5.76</v>
      </c>
      <c r="G879" s="188">
        <v>6.78</v>
      </c>
      <c r="H879" s="362">
        <f t="shared" si="440"/>
        <v>12.54</v>
      </c>
      <c r="I879" s="75">
        <f t="shared" si="443"/>
        <v>144</v>
      </c>
      <c r="J879" s="75">
        <f t="shared" si="444"/>
        <v>169.5</v>
      </c>
      <c r="K879" s="76">
        <f t="shared" si="445"/>
        <v>313.5</v>
      </c>
      <c r="L879" s="76">
        <f t="shared" si="441"/>
        <v>391.875</v>
      </c>
      <c r="M879" s="372" t="e">
        <f t="shared" si="442"/>
        <v>#REF!</v>
      </c>
    </row>
    <row r="880" spans="1:13" s="5" customFormat="1" ht="12.75" hidden="1" x14ac:dyDescent="0.2">
      <c r="A880" s="212" t="s">
        <v>624</v>
      </c>
      <c r="B880" s="463" t="s">
        <v>106</v>
      </c>
      <c r="C880" s="82" t="s">
        <v>84</v>
      </c>
      <c r="D880" s="100" t="s">
        <v>67</v>
      </c>
      <c r="E880" s="96">
        <v>25</v>
      </c>
      <c r="F880" s="188">
        <v>9.19</v>
      </c>
      <c r="G880" s="188">
        <v>7.77</v>
      </c>
      <c r="H880" s="362">
        <f t="shared" si="440"/>
        <v>16.96</v>
      </c>
      <c r="I880" s="75">
        <f t="shared" si="443"/>
        <v>229.75</v>
      </c>
      <c r="J880" s="75">
        <f t="shared" si="444"/>
        <v>194.25</v>
      </c>
      <c r="K880" s="76">
        <f t="shared" si="445"/>
        <v>424</v>
      </c>
      <c r="L880" s="76">
        <f t="shared" si="441"/>
        <v>530</v>
      </c>
      <c r="M880" s="372" t="e">
        <f t="shared" si="442"/>
        <v>#REF!</v>
      </c>
    </row>
    <row r="881" spans="1:13" s="5" customFormat="1" ht="15.75" x14ac:dyDescent="0.25">
      <c r="A881" s="548" t="s">
        <v>598</v>
      </c>
      <c r="B881" s="506"/>
      <c r="C881" s="507" t="s">
        <v>85</v>
      </c>
      <c r="D881" s="102"/>
      <c r="E881" s="98"/>
      <c r="F881" s="508"/>
      <c r="G881" s="508"/>
      <c r="H881" s="508"/>
      <c r="I881" s="23" t="e">
        <f>SUM(I882:I897)</f>
        <v>#REF!</v>
      </c>
      <c r="J881" s="23" t="e">
        <f>SUM(J882:J897)</f>
        <v>#REF!</v>
      </c>
      <c r="K881" s="23" t="e">
        <f>SUM(K882:K897)</f>
        <v>#REF!</v>
      </c>
      <c r="L881" s="23" t="e">
        <f>SUM(L882:L897)</f>
        <v>#REF!</v>
      </c>
      <c r="M881" s="23" t="e">
        <f>SUM(M882:M894)</f>
        <v>#REF!</v>
      </c>
    </row>
    <row r="882" spans="1:13" s="5" customFormat="1" ht="12.75" hidden="1" x14ac:dyDescent="0.2">
      <c r="A882" s="212" t="s">
        <v>437</v>
      </c>
      <c r="B882" s="463" t="s">
        <v>880</v>
      </c>
      <c r="C882" s="86" t="s">
        <v>526</v>
      </c>
      <c r="D882" s="100" t="s">
        <v>67</v>
      </c>
      <c r="E882" s="94">
        <v>210</v>
      </c>
      <c r="F882" s="188" t="e">
        <f>#REF!</f>
        <v>#REF!</v>
      </c>
      <c r="G882" s="188" t="e">
        <f>#REF!</f>
        <v>#REF!</v>
      </c>
      <c r="H882" s="188" t="e">
        <f>F882+G882</f>
        <v>#REF!</v>
      </c>
      <c r="I882" s="75" t="e">
        <f t="shared" ref="I882:I897" si="446">E882*F882</f>
        <v>#REF!</v>
      </c>
      <c r="J882" s="75" t="e">
        <f t="shared" ref="J882:J897" si="447">E882*G882</f>
        <v>#REF!</v>
      </c>
      <c r="K882" s="76" t="e">
        <f t="shared" ref="K882:K897" si="448">E882*H882</f>
        <v>#REF!</v>
      </c>
      <c r="L882" s="76" t="e">
        <f t="shared" si="441"/>
        <v>#REF!</v>
      </c>
      <c r="M882" s="372" t="e">
        <f t="shared" ref="M882:M897" si="449">K882/$K$1050*100</f>
        <v>#REF!</v>
      </c>
    </row>
    <row r="883" spans="1:13" s="5" customFormat="1" ht="12.75" hidden="1" x14ac:dyDescent="0.2">
      <c r="A883" s="212" t="s">
        <v>438</v>
      </c>
      <c r="B883" s="463" t="s">
        <v>107</v>
      </c>
      <c r="C883" s="86" t="s">
        <v>86</v>
      </c>
      <c r="D883" s="100" t="s">
        <v>67</v>
      </c>
      <c r="E883" s="94">
        <v>5</v>
      </c>
      <c r="F883" s="188">
        <v>23.62</v>
      </c>
      <c r="G883" s="188">
        <v>3.65</v>
      </c>
      <c r="H883" s="188">
        <v>27.27</v>
      </c>
      <c r="I883" s="75">
        <f t="shared" si="446"/>
        <v>118.10000000000001</v>
      </c>
      <c r="J883" s="75">
        <f t="shared" si="447"/>
        <v>18.25</v>
      </c>
      <c r="K883" s="76">
        <f t="shared" si="448"/>
        <v>136.35</v>
      </c>
      <c r="L883" s="76">
        <f t="shared" si="441"/>
        <v>170.4375</v>
      </c>
      <c r="M883" s="372" t="e">
        <f t="shared" si="449"/>
        <v>#REF!</v>
      </c>
    </row>
    <row r="884" spans="1:13" s="5" customFormat="1" ht="12.75" hidden="1" x14ac:dyDescent="0.2">
      <c r="A884" s="212" t="s">
        <v>439</v>
      </c>
      <c r="B884" s="463" t="s">
        <v>203</v>
      </c>
      <c r="C884" s="89" t="s">
        <v>1046</v>
      </c>
      <c r="D884" s="100" t="s">
        <v>67</v>
      </c>
      <c r="E884" s="94">
        <v>17</v>
      </c>
      <c r="F884" s="188">
        <v>15.4</v>
      </c>
      <c r="G884" s="188">
        <v>8.01</v>
      </c>
      <c r="H884" s="188">
        <f>F884+G884</f>
        <v>23.41</v>
      </c>
      <c r="I884" s="75">
        <f t="shared" si="446"/>
        <v>261.8</v>
      </c>
      <c r="J884" s="75">
        <f t="shared" si="447"/>
        <v>136.16999999999999</v>
      </c>
      <c r="K884" s="76">
        <f t="shared" si="448"/>
        <v>397.97</v>
      </c>
      <c r="L884" s="76">
        <f t="shared" si="441"/>
        <v>497.46250000000003</v>
      </c>
      <c r="M884" s="372" t="e">
        <f t="shared" si="449"/>
        <v>#REF!</v>
      </c>
    </row>
    <row r="885" spans="1:13" s="5" customFormat="1" ht="12.75" hidden="1" x14ac:dyDescent="0.2">
      <c r="A885" s="212" t="s">
        <v>440</v>
      </c>
      <c r="B885" s="463" t="s">
        <v>46</v>
      </c>
      <c r="C885" s="89" t="s">
        <v>1047</v>
      </c>
      <c r="D885" s="100" t="s">
        <v>67</v>
      </c>
      <c r="E885" s="94">
        <v>8</v>
      </c>
      <c r="F885" s="188">
        <v>24.69</v>
      </c>
      <c r="G885" s="188">
        <v>12.45</v>
      </c>
      <c r="H885" s="188">
        <v>37.14</v>
      </c>
      <c r="I885" s="75">
        <f t="shared" si="446"/>
        <v>197.52</v>
      </c>
      <c r="J885" s="75">
        <f t="shared" si="447"/>
        <v>99.6</v>
      </c>
      <c r="K885" s="76">
        <f t="shared" si="448"/>
        <v>297.12</v>
      </c>
      <c r="L885" s="76">
        <f t="shared" si="441"/>
        <v>371.4</v>
      </c>
      <c r="M885" s="372" t="e">
        <f t="shared" si="449"/>
        <v>#REF!</v>
      </c>
    </row>
    <row r="886" spans="1:13" s="5" customFormat="1" ht="12.75" hidden="1" x14ac:dyDescent="0.2">
      <c r="A886" s="212" t="s">
        <v>441</v>
      </c>
      <c r="B886" s="463" t="s">
        <v>1057</v>
      </c>
      <c r="C886" s="89" t="s">
        <v>1048</v>
      </c>
      <c r="D886" s="100" t="s">
        <v>67</v>
      </c>
      <c r="E886" s="94">
        <v>12</v>
      </c>
      <c r="F886" s="188">
        <v>33.97</v>
      </c>
      <c r="G886" s="188">
        <v>16.89</v>
      </c>
      <c r="H886" s="188">
        <f>F886+G886</f>
        <v>50.86</v>
      </c>
      <c r="I886" s="75">
        <f t="shared" si="446"/>
        <v>407.64</v>
      </c>
      <c r="J886" s="75">
        <f t="shared" si="447"/>
        <v>202.68</v>
      </c>
      <c r="K886" s="76">
        <f t="shared" si="448"/>
        <v>610.31999999999994</v>
      </c>
      <c r="L886" s="76">
        <f t="shared" si="441"/>
        <v>762.89999999999986</v>
      </c>
      <c r="M886" s="372" t="e">
        <f t="shared" si="449"/>
        <v>#REF!</v>
      </c>
    </row>
    <row r="887" spans="1:13" s="5" customFormat="1" ht="12.75" hidden="1" x14ac:dyDescent="0.2">
      <c r="A887" s="212" t="s">
        <v>445</v>
      </c>
      <c r="B887" s="463" t="s">
        <v>112</v>
      </c>
      <c r="C887" s="89" t="s">
        <v>1171</v>
      </c>
      <c r="D887" s="100" t="s">
        <v>67</v>
      </c>
      <c r="E887" s="94">
        <v>5</v>
      </c>
      <c r="F887" s="188">
        <v>59.66</v>
      </c>
      <c r="G887" s="188">
        <v>11.52</v>
      </c>
      <c r="H887" s="188">
        <f>F887+G887</f>
        <v>71.179999999999993</v>
      </c>
      <c r="I887" s="75">
        <f t="shared" si="446"/>
        <v>298.29999999999995</v>
      </c>
      <c r="J887" s="75">
        <f t="shared" si="447"/>
        <v>57.599999999999994</v>
      </c>
      <c r="K887" s="76">
        <f t="shared" si="448"/>
        <v>355.9</v>
      </c>
      <c r="L887" s="76">
        <f t="shared" si="441"/>
        <v>444.875</v>
      </c>
      <c r="M887" s="372" t="e">
        <f t="shared" si="449"/>
        <v>#REF!</v>
      </c>
    </row>
    <row r="888" spans="1:13" s="5" customFormat="1" ht="12.75" hidden="1" x14ac:dyDescent="0.2">
      <c r="A888" s="212" t="s">
        <v>446</v>
      </c>
      <c r="B888" s="463" t="s">
        <v>118</v>
      </c>
      <c r="C888" s="90" t="s">
        <v>1127</v>
      </c>
      <c r="D888" s="100" t="s">
        <v>67</v>
      </c>
      <c r="E888" s="94">
        <v>36</v>
      </c>
      <c r="F888" s="188">
        <v>28.4</v>
      </c>
      <c r="G888" s="188">
        <v>16.899999999999999</v>
      </c>
      <c r="H888" s="188">
        <v>45.3</v>
      </c>
      <c r="I888" s="75">
        <f t="shared" si="446"/>
        <v>1022.4</v>
      </c>
      <c r="J888" s="75">
        <f t="shared" si="447"/>
        <v>608.4</v>
      </c>
      <c r="K888" s="76">
        <f t="shared" si="448"/>
        <v>1630.8</v>
      </c>
      <c r="L888" s="76">
        <f t="shared" si="441"/>
        <v>2038.5</v>
      </c>
      <c r="M888" s="372" t="e">
        <f t="shared" si="449"/>
        <v>#REF!</v>
      </c>
    </row>
    <row r="889" spans="1:13" s="5" customFormat="1" ht="25.5" hidden="1" x14ac:dyDescent="0.2">
      <c r="A889" s="212" t="s">
        <v>447</v>
      </c>
      <c r="B889" s="463" t="s">
        <v>204</v>
      </c>
      <c r="C889" s="90" t="s">
        <v>1120</v>
      </c>
      <c r="D889" s="100" t="s">
        <v>67</v>
      </c>
      <c r="E889" s="94">
        <v>136</v>
      </c>
      <c r="F889" s="188">
        <v>19.690000000000001</v>
      </c>
      <c r="G889" s="188">
        <v>10.29</v>
      </c>
      <c r="H889" s="188">
        <f t="shared" ref="H889:H897" si="450">F889+G889</f>
        <v>29.98</v>
      </c>
      <c r="I889" s="75">
        <f t="shared" si="446"/>
        <v>2677.84</v>
      </c>
      <c r="J889" s="75">
        <f t="shared" si="447"/>
        <v>1399.4399999999998</v>
      </c>
      <c r="K889" s="76">
        <f t="shared" si="448"/>
        <v>4077.28</v>
      </c>
      <c r="L889" s="76">
        <f t="shared" si="441"/>
        <v>5096.6000000000004</v>
      </c>
      <c r="M889" s="372" t="e">
        <f t="shared" si="449"/>
        <v>#REF!</v>
      </c>
    </row>
    <row r="890" spans="1:13" s="5" customFormat="1" ht="25.5" hidden="1" x14ac:dyDescent="0.2">
      <c r="A890" s="212" t="s">
        <v>448</v>
      </c>
      <c r="B890" s="463" t="s">
        <v>1136</v>
      </c>
      <c r="C890" s="90" t="s">
        <v>1121</v>
      </c>
      <c r="D890" s="100" t="s">
        <v>67</v>
      </c>
      <c r="E890" s="244">
        <v>10</v>
      </c>
      <c r="F890" s="509">
        <v>33.29</v>
      </c>
      <c r="G890" s="509">
        <v>16.89</v>
      </c>
      <c r="H890" s="188">
        <f t="shared" si="450"/>
        <v>50.18</v>
      </c>
      <c r="I890" s="75">
        <f t="shared" si="446"/>
        <v>332.9</v>
      </c>
      <c r="J890" s="75">
        <f t="shared" si="447"/>
        <v>168.9</v>
      </c>
      <c r="K890" s="76">
        <f t="shared" si="448"/>
        <v>501.8</v>
      </c>
      <c r="L890" s="76">
        <f t="shared" si="441"/>
        <v>627.25</v>
      </c>
      <c r="M890" s="372" t="e">
        <f t="shared" si="449"/>
        <v>#REF!</v>
      </c>
    </row>
    <row r="891" spans="1:13" s="5" customFormat="1" ht="25.5" hidden="1" x14ac:dyDescent="0.2">
      <c r="A891" s="212" t="s">
        <v>449</v>
      </c>
      <c r="B891" s="463" t="s">
        <v>1135</v>
      </c>
      <c r="C891" s="241" t="s">
        <v>1128</v>
      </c>
      <c r="D891" s="236" t="s">
        <v>67</v>
      </c>
      <c r="E891" s="244">
        <v>24</v>
      </c>
      <c r="F891" s="188" t="e">
        <f>#REF!</f>
        <v>#REF!</v>
      </c>
      <c r="G891" s="188" t="e">
        <f>#REF!</f>
        <v>#REF!</v>
      </c>
      <c r="H891" s="188" t="e">
        <f t="shared" si="450"/>
        <v>#REF!</v>
      </c>
      <c r="I891" s="75" t="e">
        <f t="shared" si="446"/>
        <v>#REF!</v>
      </c>
      <c r="J891" s="75" t="e">
        <f t="shared" si="447"/>
        <v>#REF!</v>
      </c>
      <c r="K891" s="76" t="e">
        <f t="shared" si="448"/>
        <v>#REF!</v>
      </c>
      <c r="L891" s="76" t="e">
        <f t="shared" si="441"/>
        <v>#REF!</v>
      </c>
      <c r="M891" s="372" t="e">
        <f t="shared" si="449"/>
        <v>#REF!</v>
      </c>
    </row>
    <row r="892" spans="1:13" s="5" customFormat="1" ht="25.5" hidden="1" x14ac:dyDescent="0.2">
      <c r="A892" s="212" t="s">
        <v>451</v>
      </c>
      <c r="B892" s="463" t="s">
        <v>204</v>
      </c>
      <c r="C892" s="90" t="s">
        <v>1172</v>
      </c>
      <c r="D892" s="100" t="s">
        <v>67</v>
      </c>
      <c r="E892" s="145">
        <v>26</v>
      </c>
      <c r="F892" s="188">
        <v>19.690000000000001</v>
      </c>
      <c r="G892" s="188">
        <v>10.29</v>
      </c>
      <c r="H892" s="188">
        <f t="shared" si="450"/>
        <v>29.98</v>
      </c>
      <c r="I892" s="227">
        <f t="shared" si="446"/>
        <v>511.94000000000005</v>
      </c>
      <c r="J892" s="75">
        <f t="shared" si="447"/>
        <v>267.53999999999996</v>
      </c>
      <c r="K892" s="76">
        <f t="shared" si="448"/>
        <v>779.48</v>
      </c>
      <c r="L892" s="76">
        <f t="shared" si="441"/>
        <v>974.35</v>
      </c>
      <c r="M892" s="372" t="e">
        <f t="shared" si="449"/>
        <v>#REF!</v>
      </c>
    </row>
    <row r="893" spans="1:13" s="5" customFormat="1" ht="25.5" hidden="1" x14ac:dyDescent="0.2">
      <c r="A893" s="212" t="s">
        <v>452</v>
      </c>
      <c r="B893" s="463" t="s">
        <v>1136</v>
      </c>
      <c r="C893" s="90" t="s">
        <v>1131</v>
      </c>
      <c r="D893" s="100" t="s">
        <v>67</v>
      </c>
      <c r="E893" s="145">
        <v>4</v>
      </c>
      <c r="F893" s="509">
        <v>33.29</v>
      </c>
      <c r="G893" s="509">
        <v>16.89</v>
      </c>
      <c r="H893" s="188">
        <f t="shared" si="450"/>
        <v>50.18</v>
      </c>
      <c r="I893" s="227">
        <f t="shared" si="446"/>
        <v>133.16</v>
      </c>
      <c r="J893" s="75">
        <f t="shared" si="447"/>
        <v>67.56</v>
      </c>
      <c r="K893" s="76">
        <f t="shared" si="448"/>
        <v>200.72</v>
      </c>
      <c r="L893" s="76">
        <f t="shared" si="441"/>
        <v>250.9</v>
      </c>
      <c r="M893" s="372" t="e">
        <f t="shared" si="449"/>
        <v>#REF!</v>
      </c>
    </row>
    <row r="894" spans="1:13" s="5" customFormat="1" ht="25.5" hidden="1" x14ac:dyDescent="0.2">
      <c r="A894" s="212" t="s">
        <v>453</v>
      </c>
      <c r="B894" s="463" t="s">
        <v>118</v>
      </c>
      <c r="C894" s="90" t="s">
        <v>1132</v>
      </c>
      <c r="D894" s="100" t="s">
        <v>67</v>
      </c>
      <c r="E894" s="145">
        <v>24</v>
      </c>
      <c r="F894" s="397">
        <v>28.4</v>
      </c>
      <c r="G894" s="397">
        <v>16.899999999999999</v>
      </c>
      <c r="H894" s="397">
        <f t="shared" si="450"/>
        <v>45.3</v>
      </c>
      <c r="I894" s="398">
        <f t="shared" si="446"/>
        <v>681.59999999999991</v>
      </c>
      <c r="J894" s="185">
        <f t="shared" si="447"/>
        <v>405.59999999999997</v>
      </c>
      <c r="K894" s="186">
        <f t="shared" si="448"/>
        <v>1087.1999999999998</v>
      </c>
      <c r="L894" s="76">
        <f t="shared" si="441"/>
        <v>1358.9999999999998</v>
      </c>
      <c r="M894" s="369" t="e">
        <f t="shared" si="449"/>
        <v>#REF!</v>
      </c>
    </row>
    <row r="895" spans="1:13" s="5" customFormat="1" ht="12.75" hidden="1" x14ac:dyDescent="0.2">
      <c r="A895" s="238" t="s">
        <v>617</v>
      </c>
      <c r="B895" s="463" t="s">
        <v>1055</v>
      </c>
      <c r="C895" s="510" t="s">
        <v>1044</v>
      </c>
      <c r="D895" s="283" t="s">
        <v>67</v>
      </c>
      <c r="E895" s="145">
        <v>210</v>
      </c>
      <c r="F895" s="188">
        <v>9.07</v>
      </c>
      <c r="G895" s="188">
        <v>3.84</v>
      </c>
      <c r="H895" s="188">
        <f t="shared" si="450"/>
        <v>12.91</v>
      </c>
      <c r="I895" s="227">
        <f t="shared" si="446"/>
        <v>1904.7</v>
      </c>
      <c r="J895" s="227">
        <f t="shared" si="447"/>
        <v>806.4</v>
      </c>
      <c r="K895" s="228">
        <f t="shared" si="448"/>
        <v>2711.1</v>
      </c>
      <c r="L895" s="76">
        <f t="shared" si="441"/>
        <v>3388.875</v>
      </c>
      <c r="M895" s="229" t="e">
        <f t="shared" si="449"/>
        <v>#REF!</v>
      </c>
    </row>
    <row r="896" spans="1:13" s="5" customFormat="1" ht="12.75" hidden="1" x14ac:dyDescent="0.2">
      <c r="A896" s="212" t="s">
        <v>618</v>
      </c>
      <c r="B896" s="463" t="s">
        <v>105</v>
      </c>
      <c r="C896" s="510" t="s">
        <v>1045</v>
      </c>
      <c r="D896" s="283" t="s">
        <v>67</v>
      </c>
      <c r="E896" s="145">
        <v>263</v>
      </c>
      <c r="F896" s="188">
        <v>5.76</v>
      </c>
      <c r="G896" s="188">
        <v>6.78</v>
      </c>
      <c r="H896" s="188">
        <f t="shared" si="450"/>
        <v>12.54</v>
      </c>
      <c r="I896" s="227">
        <f t="shared" si="446"/>
        <v>1514.8799999999999</v>
      </c>
      <c r="J896" s="227">
        <f t="shared" si="447"/>
        <v>1783.14</v>
      </c>
      <c r="K896" s="228">
        <f t="shared" si="448"/>
        <v>3298.02</v>
      </c>
      <c r="L896" s="76">
        <f t="shared" si="441"/>
        <v>4122.5249999999996</v>
      </c>
      <c r="M896" s="229" t="e">
        <f t="shared" si="449"/>
        <v>#REF!</v>
      </c>
    </row>
    <row r="897" spans="1:13" s="5" customFormat="1" ht="12.75" hidden="1" x14ac:dyDescent="0.2">
      <c r="A897" s="238" t="s">
        <v>619</v>
      </c>
      <c r="B897" s="463" t="s">
        <v>1056</v>
      </c>
      <c r="C897" s="510" t="s">
        <v>1053</v>
      </c>
      <c r="D897" s="742" t="s">
        <v>67</v>
      </c>
      <c r="E897" s="93">
        <v>44</v>
      </c>
      <c r="F897" s="743">
        <v>5.0199999999999996</v>
      </c>
      <c r="G897" s="743">
        <v>6.79</v>
      </c>
      <c r="H897" s="184">
        <f t="shared" si="450"/>
        <v>11.809999999999999</v>
      </c>
      <c r="I897" s="185">
        <f t="shared" si="446"/>
        <v>220.88</v>
      </c>
      <c r="J897" s="185">
        <f t="shared" si="447"/>
        <v>298.76</v>
      </c>
      <c r="K897" s="186">
        <f t="shared" si="448"/>
        <v>519.64</v>
      </c>
      <c r="L897" s="76">
        <f t="shared" si="441"/>
        <v>649.54999999999995</v>
      </c>
      <c r="M897" s="187" t="e">
        <f t="shared" si="449"/>
        <v>#REF!</v>
      </c>
    </row>
    <row r="898" spans="1:13" s="5" customFormat="1" ht="18" x14ac:dyDescent="0.25">
      <c r="A898" s="514" t="s">
        <v>599</v>
      </c>
      <c r="B898" s="502"/>
      <c r="C898" s="507" t="s">
        <v>87</v>
      </c>
      <c r="D898" s="102"/>
      <c r="E898" s="98"/>
      <c r="F898" s="508"/>
      <c r="G898" s="508"/>
      <c r="H898" s="508"/>
      <c r="I898" s="23">
        <f>SUM(I899:I900)</f>
        <v>47204.2</v>
      </c>
      <c r="J898" s="23">
        <f>SUM(J899:J900)</f>
        <v>12753.599999999999</v>
      </c>
      <c r="K898" s="23">
        <f>SUM(K899:K900)</f>
        <v>59957.8</v>
      </c>
      <c r="L898" s="23">
        <f>SUM(L899:L900)</f>
        <v>74947.25</v>
      </c>
      <c r="M898" s="23" t="e">
        <f>SUM(M899:M900)</f>
        <v>#REF!</v>
      </c>
    </row>
    <row r="899" spans="1:13" s="5" customFormat="1" ht="12.75" hidden="1" x14ac:dyDescent="0.2">
      <c r="A899" s="212" t="s">
        <v>437</v>
      </c>
      <c r="B899" s="515" t="s">
        <v>41</v>
      </c>
      <c r="C899" s="91" t="s">
        <v>88</v>
      </c>
      <c r="D899" s="103" t="s">
        <v>3</v>
      </c>
      <c r="E899" s="99">
        <v>9120</v>
      </c>
      <c r="F899" s="362">
        <v>2.99</v>
      </c>
      <c r="G899" s="362">
        <v>0.8</v>
      </c>
      <c r="H899" s="362">
        <v>3.79</v>
      </c>
      <c r="I899" s="75">
        <f t="shared" ref="I899:I900" si="451">E899*F899</f>
        <v>27268.800000000003</v>
      </c>
      <c r="J899" s="75">
        <f t="shared" ref="J899:J900" si="452">E899*G899</f>
        <v>7296</v>
      </c>
      <c r="K899" s="76">
        <f t="shared" ref="K899:K900" si="453">E899*H899</f>
        <v>34564.800000000003</v>
      </c>
      <c r="L899" s="76">
        <f t="shared" si="441"/>
        <v>43206</v>
      </c>
      <c r="M899" s="372" t="e">
        <f>K899/$K$1050*100</f>
        <v>#REF!</v>
      </c>
    </row>
    <row r="900" spans="1:13" s="5" customFormat="1" ht="12.75" hidden="1" x14ac:dyDescent="0.2">
      <c r="A900" s="212" t="s">
        <v>438</v>
      </c>
      <c r="B900" s="515" t="s">
        <v>1173</v>
      </c>
      <c r="C900" s="82" t="s">
        <v>303</v>
      </c>
      <c r="D900" s="104" t="s">
        <v>3</v>
      </c>
      <c r="E900" s="94">
        <v>7580</v>
      </c>
      <c r="F900" s="188">
        <v>2.63</v>
      </c>
      <c r="G900" s="188">
        <v>0.72</v>
      </c>
      <c r="H900" s="188">
        <f>F900+G900</f>
        <v>3.3499999999999996</v>
      </c>
      <c r="I900" s="75">
        <f t="shared" si="451"/>
        <v>19935.399999999998</v>
      </c>
      <c r="J900" s="75">
        <f t="shared" si="452"/>
        <v>5457.5999999999995</v>
      </c>
      <c r="K900" s="76">
        <f t="shared" si="453"/>
        <v>25392.999999999996</v>
      </c>
      <c r="L900" s="76">
        <f t="shared" si="441"/>
        <v>31741.249999999996</v>
      </c>
      <c r="M900" s="372" t="e">
        <f>K900/$K$1050*100</f>
        <v>#REF!</v>
      </c>
    </row>
    <row r="901" spans="1:13" s="5" customFormat="1" ht="18" x14ac:dyDescent="0.25">
      <c r="A901" s="514"/>
      <c r="B901" s="502"/>
      <c r="C901" s="92" t="s">
        <v>95</v>
      </c>
      <c r="D901" s="102"/>
      <c r="E901" s="98"/>
      <c r="F901" s="508"/>
      <c r="G901" s="508"/>
      <c r="H901" s="508"/>
      <c r="I901" s="516"/>
      <c r="J901" s="516"/>
      <c r="K901" s="516"/>
      <c r="L901" s="517"/>
      <c r="M901" s="516"/>
    </row>
    <row r="902" spans="1:13" s="5" customFormat="1" ht="18" x14ac:dyDescent="0.25">
      <c r="A902" s="514" t="s">
        <v>600</v>
      </c>
      <c r="B902" s="502"/>
      <c r="C902" s="507" t="s">
        <v>68</v>
      </c>
      <c r="D902" s="101"/>
      <c r="E902" s="95"/>
      <c r="F902" s="508"/>
      <c r="G902" s="508"/>
      <c r="H902" s="508"/>
      <c r="I902" s="23" t="e">
        <f>SUM(I903:I917)</f>
        <v>#REF!</v>
      </c>
      <c r="J902" s="23" t="e">
        <f>SUM(J903:J917)</f>
        <v>#REF!</v>
      </c>
      <c r="K902" s="23" t="e">
        <f>SUM(K903:K917)</f>
        <v>#REF!</v>
      </c>
      <c r="L902" s="23" t="e">
        <f>SUM(L903:L917)</f>
        <v>#REF!</v>
      </c>
      <c r="M902" s="23" t="e">
        <f>SUM(M903:M917)</f>
        <v>#REF!</v>
      </c>
    </row>
    <row r="903" spans="1:13" s="5" customFormat="1" ht="12.75" hidden="1" x14ac:dyDescent="0.2">
      <c r="A903" s="212" t="s">
        <v>437</v>
      </c>
      <c r="B903" s="558" t="s">
        <v>857</v>
      </c>
      <c r="C903" s="91" t="s">
        <v>307</v>
      </c>
      <c r="D903" s="103" t="s">
        <v>69</v>
      </c>
      <c r="E903" s="112">
        <v>37</v>
      </c>
      <c r="F903" s="362" t="e">
        <f>#REF!</f>
        <v>#REF!</v>
      </c>
      <c r="G903" s="362" t="e">
        <f>#REF!</f>
        <v>#REF!</v>
      </c>
      <c r="H903" s="362" t="e">
        <f t="shared" ref="H903:H917" si="454">F903+G903</f>
        <v>#REF!</v>
      </c>
      <c r="I903" s="75" t="e">
        <f t="shared" ref="I903:I917" si="455">E903*F903</f>
        <v>#REF!</v>
      </c>
      <c r="J903" s="75" t="e">
        <f t="shared" ref="J903:J917" si="456">E903*G903</f>
        <v>#REF!</v>
      </c>
      <c r="K903" s="76" t="e">
        <f t="shared" ref="K903:K917" si="457">E903*H903</f>
        <v>#REF!</v>
      </c>
      <c r="L903" s="76" t="e">
        <f t="shared" ref="L903:L922" si="458">K903*1.25</f>
        <v>#REF!</v>
      </c>
      <c r="M903" s="372" t="e">
        <f t="shared" ref="M903:M917" si="459">K903/$K$1050*100</f>
        <v>#REF!</v>
      </c>
    </row>
    <row r="904" spans="1:13" s="5" customFormat="1" hidden="1" x14ac:dyDescent="0.2">
      <c r="A904" s="212" t="s">
        <v>438</v>
      </c>
      <c r="B904" s="558" t="s">
        <v>860</v>
      </c>
      <c r="C904" s="82" t="s">
        <v>289</v>
      </c>
      <c r="D904" s="100" t="s">
        <v>67</v>
      </c>
      <c r="E904" s="109">
        <v>4</v>
      </c>
      <c r="F904" s="188" t="e">
        <f>#REF!</f>
        <v>#REF!</v>
      </c>
      <c r="G904" s="188" t="e">
        <f>#REF!</f>
        <v>#REF!</v>
      </c>
      <c r="H904" s="362" t="e">
        <f t="shared" si="454"/>
        <v>#REF!</v>
      </c>
      <c r="I904" s="75" t="e">
        <f t="shared" si="455"/>
        <v>#REF!</v>
      </c>
      <c r="J904" s="75" t="e">
        <f t="shared" si="456"/>
        <v>#REF!</v>
      </c>
      <c r="K904" s="76" t="e">
        <f t="shared" si="457"/>
        <v>#REF!</v>
      </c>
      <c r="L904" s="76" t="e">
        <f t="shared" si="458"/>
        <v>#REF!</v>
      </c>
      <c r="M904" s="372" t="e">
        <f t="shared" si="459"/>
        <v>#REF!</v>
      </c>
    </row>
    <row r="905" spans="1:13" s="5" customFormat="1" ht="12.75" hidden="1" x14ac:dyDescent="0.2">
      <c r="A905" s="212" t="s">
        <v>439</v>
      </c>
      <c r="B905" s="558" t="s">
        <v>861</v>
      </c>
      <c r="C905" s="82" t="s">
        <v>290</v>
      </c>
      <c r="D905" s="100" t="s">
        <v>67</v>
      </c>
      <c r="E905" s="96">
        <v>5</v>
      </c>
      <c r="F905" s="188" t="e">
        <f>#REF!</f>
        <v>#REF!</v>
      </c>
      <c r="G905" s="188" t="e">
        <f>#REF!</f>
        <v>#REF!</v>
      </c>
      <c r="H905" s="362" t="e">
        <f t="shared" si="454"/>
        <v>#REF!</v>
      </c>
      <c r="I905" s="75" t="e">
        <f t="shared" si="455"/>
        <v>#REF!</v>
      </c>
      <c r="J905" s="75" t="e">
        <f t="shared" si="456"/>
        <v>#REF!</v>
      </c>
      <c r="K905" s="76" t="e">
        <f t="shared" si="457"/>
        <v>#REF!</v>
      </c>
      <c r="L905" s="76" t="e">
        <f t="shared" si="458"/>
        <v>#REF!</v>
      </c>
      <c r="M905" s="372" t="e">
        <f t="shared" si="459"/>
        <v>#REF!</v>
      </c>
    </row>
    <row r="906" spans="1:13" s="5" customFormat="1" hidden="1" x14ac:dyDescent="0.2">
      <c r="A906" s="212" t="s">
        <v>440</v>
      </c>
      <c r="B906" s="558" t="s">
        <v>864</v>
      </c>
      <c r="C906" s="82" t="s">
        <v>519</v>
      </c>
      <c r="D906" s="100" t="s">
        <v>67</v>
      </c>
      <c r="E906" s="109">
        <v>74</v>
      </c>
      <c r="F906" s="188" t="e">
        <f>#REF!</f>
        <v>#REF!</v>
      </c>
      <c r="G906" s="188" t="e">
        <f>#REF!</f>
        <v>#REF!</v>
      </c>
      <c r="H906" s="362" t="e">
        <f t="shared" si="454"/>
        <v>#REF!</v>
      </c>
      <c r="I906" s="75" t="e">
        <f t="shared" si="455"/>
        <v>#REF!</v>
      </c>
      <c r="J906" s="75" t="e">
        <f t="shared" si="456"/>
        <v>#REF!</v>
      </c>
      <c r="K906" s="76" t="e">
        <f t="shared" si="457"/>
        <v>#REF!</v>
      </c>
      <c r="L906" s="76" t="e">
        <f t="shared" si="458"/>
        <v>#REF!</v>
      </c>
      <c r="M906" s="372" t="e">
        <f t="shared" si="459"/>
        <v>#REF!</v>
      </c>
    </row>
    <row r="907" spans="1:13" s="5" customFormat="1" ht="12.75" hidden="1" x14ac:dyDescent="0.2">
      <c r="A907" s="212" t="s">
        <v>441</v>
      </c>
      <c r="B907" s="558" t="s">
        <v>868</v>
      </c>
      <c r="C907" s="82" t="s">
        <v>70</v>
      </c>
      <c r="D907" s="100" t="s">
        <v>67</v>
      </c>
      <c r="E907" s="96">
        <v>111</v>
      </c>
      <c r="F907" s="188" t="e">
        <f>#REF!</f>
        <v>#REF!</v>
      </c>
      <c r="G907" s="188" t="e">
        <f>#REF!</f>
        <v>#REF!</v>
      </c>
      <c r="H907" s="362" t="e">
        <f t="shared" si="454"/>
        <v>#REF!</v>
      </c>
      <c r="I907" s="75" t="e">
        <f t="shared" si="455"/>
        <v>#REF!</v>
      </c>
      <c r="J907" s="75" t="e">
        <f t="shared" si="456"/>
        <v>#REF!</v>
      </c>
      <c r="K907" s="76" t="e">
        <f t="shared" si="457"/>
        <v>#REF!</v>
      </c>
      <c r="L907" s="76" t="e">
        <f t="shared" si="458"/>
        <v>#REF!</v>
      </c>
      <c r="M907" s="372" t="e">
        <f t="shared" si="459"/>
        <v>#REF!</v>
      </c>
    </row>
    <row r="908" spans="1:13" s="5" customFormat="1" ht="12.75" hidden="1" x14ac:dyDescent="0.2">
      <c r="A908" s="212" t="s">
        <v>445</v>
      </c>
      <c r="B908" s="558" t="s">
        <v>869</v>
      </c>
      <c r="C908" s="82" t="s">
        <v>71</v>
      </c>
      <c r="D908" s="100" t="s">
        <v>69</v>
      </c>
      <c r="E908" s="96">
        <v>45</v>
      </c>
      <c r="F908" s="188" t="e">
        <f>#REF!</f>
        <v>#REF!</v>
      </c>
      <c r="G908" s="188" t="e">
        <f>#REF!</f>
        <v>#REF!</v>
      </c>
      <c r="H908" s="362" t="e">
        <f t="shared" si="454"/>
        <v>#REF!</v>
      </c>
      <c r="I908" s="75" t="e">
        <f t="shared" si="455"/>
        <v>#REF!</v>
      </c>
      <c r="J908" s="75" t="e">
        <f t="shared" si="456"/>
        <v>#REF!</v>
      </c>
      <c r="K908" s="76" t="e">
        <f t="shared" si="457"/>
        <v>#REF!</v>
      </c>
      <c r="L908" s="76" t="e">
        <f t="shared" si="458"/>
        <v>#REF!</v>
      </c>
      <c r="M908" s="372" t="e">
        <f t="shared" si="459"/>
        <v>#REF!</v>
      </c>
    </row>
    <row r="909" spans="1:13" s="5" customFormat="1" ht="12.75" hidden="1" x14ac:dyDescent="0.2">
      <c r="A909" s="212" t="s">
        <v>446</v>
      </c>
      <c r="B909" s="463" t="s">
        <v>103</v>
      </c>
      <c r="C909" s="82" t="s">
        <v>311</v>
      </c>
      <c r="D909" s="104" t="s">
        <v>69</v>
      </c>
      <c r="E909" s="96">
        <v>75</v>
      </c>
      <c r="F909" s="188">
        <v>29.19</v>
      </c>
      <c r="G909" s="188">
        <v>12.09</v>
      </c>
      <c r="H909" s="362">
        <f t="shared" si="454"/>
        <v>41.28</v>
      </c>
      <c r="I909" s="75">
        <f t="shared" si="455"/>
        <v>2189.25</v>
      </c>
      <c r="J909" s="75">
        <f t="shared" si="456"/>
        <v>906.75</v>
      </c>
      <c r="K909" s="76">
        <f t="shared" si="457"/>
        <v>3096</v>
      </c>
      <c r="L909" s="76">
        <f t="shared" si="458"/>
        <v>3870</v>
      </c>
      <c r="M909" s="372" t="e">
        <f t="shared" si="459"/>
        <v>#REF!</v>
      </c>
    </row>
    <row r="910" spans="1:13" s="5" customFormat="1" ht="12.75" hidden="1" x14ac:dyDescent="0.2">
      <c r="A910" s="212" t="s">
        <v>447</v>
      </c>
      <c r="B910" s="463" t="s">
        <v>104</v>
      </c>
      <c r="C910" s="82" t="s">
        <v>96</v>
      </c>
      <c r="D910" s="104" t="s">
        <v>3</v>
      </c>
      <c r="E910" s="96">
        <v>270</v>
      </c>
      <c r="F910" s="188">
        <v>6.7</v>
      </c>
      <c r="G910" s="188">
        <v>3.61</v>
      </c>
      <c r="H910" s="362">
        <f t="shared" si="454"/>
        <v>10.31</v>
      </c>
      <c r="I910" s="75">
        <f t="shared" si="455"/>
        <v>1809</v>
      </c>
      <c r="J910" s="75">
        <f t="shared" si="456"/>
        <v>974.69999999999993</v>
      </c>
      <c r="K910" s="76">
        <f t="shared" si="457"/>
        <v>2783.7000000000003</v>
      </c>
      <c r="L910" s="76">
        <f t="shared" si="458"/>
        <v>3479.6250000000005</v>
      </c>
      <c r="M910" s="372" t="e">
        <f t="shared" si="459"/>
        <v>#REF!</v>
      </c>
    </row>
    <row r="911" spans="1:13" s="5" customFormat="1" ht="12.75" hidden="1" x14ac:dyDescent="0.2">
      <c r="A911" s="212" t="s">
        <v>448</v>
      </c>
      <c r="B911" s="463" t="s">
        <v>111</v>
      </c>
      <c r="C911" s="82" t="s">
        <v>520</v>
      </c>
      <c r="D911" s="100" t="s">
        <v>67</v>
      </c>
      <c r="E911" s="96">
        <v>20</v>
      </c>
      <c r="F911" s="188">
        <v>7.65</v>
      </c>
      <c r="G911" s="188">
        <v>6.77</v>
      </c>
      <c r="H911" s="362">
        <f t="shared" si="454"/>
        <v>14.42</v>
      </c>
      <c r="I911" s="75">
        <f t="shared" si="455"/>
        <v>153</v>
      </c>
      <c r="J911" s="75">
        <f t="shared" si="456"/>
        <v>135.39999999999998</v>
      </c>
      <c r="K911" s="76">
        <f t="shared" si="457"/>
        <v>288.39999999999998</v>
      </c>
      <c r="L911" s="76">
        <f t="shared" si="458"/>
        <v>360.5</v>
      </c>
      <c r="M911" s="372" t="e">
        <f t="shared" si="459"/>
        <v>#REF!</v>
      </c>
    </row>
    <row r="912" spans="1:13" s="5" customFormat="1" ht="12.75" hidden="1" x14ac:dyDescent="0.2">
      <c r="A912" s="212" t="s">
        <v>449</v>
      </c>
      <c r="B912" s="463" t="s">
        <v>1166</v>
      </c>
      <c r="C912" s="82" t="s">
        <v>521</v>
      </c>
      <c r="D912" s="100" t="s">
        <v>67</v>
      </c>
      <c r="E912" s="96">
        <v>40</v>
      </c>
      <c r="F912" s="188" t="e">
        <f>#REF!</f>
        <v>#REF!</v>
      </c>
      <c r="G912" s="188" t="e">
        <f>#REF!</f>
        <v>#REF!</v>
      </c>
      <c r="H912" s="362" t="e">
        <f t="shared" si="454"/>
        <v>#REF!</v>
      </c>
      <c r="I912" s="75" t="e">
        <f t="shared" si="455"/>
        <v>#REF!</v>
      </c>
      <c r="J912" s="75" t="e">
        <f t="shared" si="456"/>
        <v>#REF!</v>
      </c>
      <c r="K912" s="76" t="e">
        <f t="shared" si="457"/>
        <v>#REF!</v>
      </c>
      <c r="L912" s="76" t="e">
        <f t="shared" si="458"/>
        <v>#REF!</v>
      </c>
      <c r="M912" s="372" t="e">
        <f t="shared" si="459"/>
        <v>#REF!</v>
      </c>
    </row>
    <row r="913" spans="1:13" s="5" customFormat="1" ht="12.75" hidden="1" x14ac:dyDescent="0.2">
      <c r="A913" s="212" t="s">
        <v>450</v>
      </c>
      <c r="B913" s="463" t="s">
        <v>110</v>
      </c>
      <c r="C913" s="82" t="s">
        <v>79</v>
      </c>
      <c r="D913" s="100" t="s">
        <v>67</v>
      </c>
      <c r="E913" s="96">
        <v>150</v>
      </c>
      <c r="F913" s="188">
        <v>3.4</v>
      </c>
      <c r="G913" s="188">
        <v>3.78</v>
      </c>
      <c r="H913" s="362">
        <f t="shared" si="454"/>
        <v>7.18</v>
      </c>
      <c r="I913" s="75">
        <f t="shared" si="455"/>
        <v>510</v>
      </c>
      <c r="J913" s="75">
        <f t="shared" si="456"/>
        <v>567</v>
      </c>
      <c r="K913" s="76">
        <f t="shared" si="457"/>
        <v>1077</v>
      </c>
      <c r="L913" s="76">
        <f t="shared" si="458"/>
        <v>1346.25</v>
      </c>
      <c r="M913" s="372" t="e">
        <f t="shared" si="459"/>
        <v>#REF!</v>
      </c>
    </row>
    <row r="914" spans="1:13" s="5" customFormat="1" ht="12.75" hidden="1" x14ac:dyDescent="0.2">
      <c r="A914" s="212" t="s">
        <v>451</v>
      </c>
      <c r="B914" s="482" t="s">
        <v>874</v>
      </c>
      <c r="C914" s="82" t="s">
        <v>99</v>
      </c>
      <c r="D914" s="100" t="s">
        <v>67</v>
      </c>
      <c r="E914" s="96">
        <v>48</v>
      </c>
      <c r="F914" s="188" t="e">
        <f>#REF!</f>
        <v>#REF!</v>
      </c>
      <c r="G914" s="188" t="e">
        <f>#REF!</f>
        <v>#REF!</v>
      </c>
      <c r="H914" s="362" t="e">
        <f t="shared" si="454"/>
        <v>#REF!</v>
      </c>
      <c r="I914" s="75" t="e">
        <f t="shared" si="455"/>
        <v>#REF!</v>
      </c>
      <c r="J914" s="75" t="e">
        <f t="shared" si="456"/>
        <v>#REF!</v>
      </c>
      <c r="K914" s="76" t="e">
        <f t="shared" si="457"/>
        <v>#REF!</v>
      </c>
      <c r="L914" s="76" t="e">
        <f t="shared" si="458"/>
        <v>#REF!</v>
      </c>
      <c r="M914" s="372" t="e">
        <f t="shared" si="459"/>
        <v>#REF!</v>
      </c>
    </row>
    <row r="915" spans="1:13" s="5" customFormat="1" ht="12.75" hidden="1" x14ac:dyDescent="0.2">
      <c r="A915" s="212" t="s">
        <v>452</v>
      </c>
      <c r="B915" s="463" t="s">
        <v>881</v>
      </c>
      <c r="C915" s="82" t="s">
        <v>82</v>
      </c>
      <c r="D915" s="100" t="s">
        <v>67</v>
      </c>
      <c r="E915" s="96">
        <v>225</v>
      </c>
      <c r="F915" s="188" t="e">
        <f>#REF!</f>
        <v>#REF!</v>
      </c>
      <c r="G915" s="188" t="e">
        <f>#REF!</f>
        <v>#REF!</v>
      </c>
      <c r="H915" s="362" t="e">
        <f t="shared" si="454"/>
        <v>#REF!</v>
      </c>
      <c r="I915" s="75" t="e">
        <f t="shared" si="455"/>
        <v>#REF!</v>
      </c>
      <c r="J915" s="75" t="e">
        <f t="shared" si="456"/>
        <v>#REF!</v>
      </c>
      <c r="K915" s="76" t="e">
        <f t="shared" si="457"/>
        <v>#REF!</v>
      </c>
      <c r="L915" s="76" t="e">
        <f t="shared" si="458"/>
        <v>#REF!</v>
      </c>
      <c r="M915" s="372" t="e">
        <f t="shared" si="459"/>
        <v>#REF!</v>
      </c>
    </row>
    <row r="916" spans="1:13" s="5" customFormat="1" ht="12.75" hidden="1" x14ac:dyDescent="0.2">
      <c r="A916" s="212" t="s">
        <v>453</v>
      </c>
      <c r="B916" s="482" t="s">
        <v>883</v>
      </c>
      <c r="C916" s="82" t="s">
        <v>294</v>
      </c>
      <c r="D916" s="100" t="s">
        <v>67</v>
      </c>
      <c r="E916" s="96">
        <v>55</v>
      </c>
      <c r="F916" s="188" t="e">
        <f>#REF!</f>
        <v>#REF!</v>
      </c>
      <c r="G916" s="188" t="e">
        <f>#REF!</f>
        <v>#REF!</v>
      </c>
      <c r="H916" s="362" t="e">
        <f t="shared" si="454"/>
        <v>#REF!</v>
      </c>
      <c r="I916" s="75" t="e">
        <f t="shared" si="455"/>
        <v>#REF!</v>
      </c>
      <c r="J916" s="75" t="e">
        <f t="shared" si="456"/>
        <v>#REF!</v>
      </c>
      <c r="K916" s="76" t="e">
        <f t="shared" si="457"/>
        <v>#REF!</v>
      </c>
      <c r="L916" s="76" t="e">
        <f t="shared" si="458"/>
        <v>#REF!</v>
      </c>
      <c r="M916" s="372" t="e">
        <f t="shared" si="459"/>
        <v>#REF!</v>
      </c>
    </row>
    <row r="917" spans="1:13" s="5" customFormat="1" ht="12.75" hidden="1" x14ac:dyDescent="0.2">
      <c r="A917" s="212" t="s">
        <v>618</v>
      </c>
      <c r="B917" s="463" t="s">
        <v>106</v>
      </c>
      <c r="C917" s="82" t="s">
        <v>84</v>
      </c>
      <c r="D917" s="100" t="s">
        <v>67</v>
      </c>
      <c r="E917" s="96">
        <v>20</v>
      </c>
      <c r="F917" s="188">
        <v>9.19</v>
      </c>
      <c r="G917" s="188">
        <v>7.77</v>
      </c>
      <c r="H917" s="362">
        <f t="shared" si="454"/>
        <v>16.96</v>
      </c>
      <c r="I917" s="75">
        <f t="shared" si="455"/>
        <v>183.79999999999998</v>
      </c>
      <c r="J917" s="75">
        <f t="shared" si="456"/>
        <v>155.39999999999998</v>
      </c>
      <c r="K917" s="76">
        <f t="shared" si="457"/>
        <v>339.20000000000005</v>
      </c>
      <c r="L917" s="76">
        <f t="shared" si="458"/>
        <v>424.00000000000006</v>
      </c>
      <c r="M917" s="372" t="e">
        <f t="shared" si="459"/>
        <v>#REF!</v>
      </c>
    </row>
    <row r="918" spans="1:13" s="5" customFormat="1" ht="18" x14ac:dyDescent="0.25">
      <c r="A918" s="514" t="s">
        <v>601</v>
      </c>
      <c r="B918" s="502"/>
      <c r="C918" s="507" t="s">
        <v>85</v>
      </c>
      <c r="D918" s="102"/>
      <c r="E918" s="98"/>
      <c r="F918" s="508"/>
      <c r="G918" s="508"/>
      <c r="H918" s="508"/>
      <c r="I918" s="23" t="e">
        <f>SUM(I919:I922)</f>
        <v>#REF!</v>
      </c>
      <c r="J918" s="23" t="e">
        <f>SUM(J919:J922)</f>
        <v>#REF!</v>
      </c>
      <c r="K918" s="23" t="e">
        <f>SUM(K919:K922)</f>
        <v>#REF!</v>
      </c>
      <c r="L918" s="23" t="e">
        <f>SUM(L919:L922)</f>
        <v>#REF!</v>
      </c>
      <c r="M918" s="23" t="e">
        <f>SUM(M919:M922)</f>
        <v>#REF!</v>
      </c>
    </row>
    <row r="919" spans="1:13" s="5" customFormat="1" ht="12.75" hidden="1" x14ac:dyDescent="0.2">
      <c r="A919" s="212" t="s">
        <v>437</v>
      </c>
      <c r="B919" s="463" t="s">
        <v>1076</v>
      </c>
      <c r="C919" s="91" t="s">
        <v>100</v>
      </c>
      <c r="D919" s="115" t="s">
        <v>67</v>
      </c>
      <c r="E919" s="112">
        <v>263</v>
      </c>
      <c r="F919" s="362" t="e">
        <f>#REF!</f>
        <v>#REF!</v>
      </c>
      <c r="G919" s="362" t="e">
        <f>#REF!</f>
        <v>#REF!</v>
      </c>
      <c r="H919" s="362" t="e">
        <f>F919+G919</f>
        <v>#REF!</v>
      </c>
      <c r="I919" s="75" t="e">
        <f t="shared" ref="I919:I922" si="460">E919*F919</f>
        <v>#REF!</v>
      </c>
      <c r="J919" s="75" t="e">
        <f t="shared" ref="J919:J922" si="461">E919*G919</f>
        <v>#REF!</v>
      </c>
      <c r="K919" s="76" t="e">
        <f t="shared" ref="K919:K922" si="462">E919*H919</f>
        <v>#REF!</v>
      </c>
      <c r="L919" s="76" t="e">
        <f t="shared" si="458"/>
        <v>#REF!</v>
      </c>
      <c r="M919" s="372" t="e">
        <f>K919/$K$1050*100</f>
        <v>#REF!</v>
      </c>
    </row>
    <row r="920" spans="1:13" s="5" customFormat="1" ht="25.5" hidden="1" x14ac:dyDescent="0.2">
      <c r="A920" s="212" t="s">
        <v>438</v>
      </c>
      <c r="B920" s="463" t="s">
        <v>1170</v>
      </c>
      <c r="C920" s="90" t="s">
        <v>527</v>
      </c>
      <c r="D920" s="100" t="s">
        <v>67</v>
      </c>
      <c r="E920" s="112">
        <v>42</v>
      </c>
      <c r="F920" s="362" t="e">
        <f>#REF!</f>
        <v>#REF!</v>
      </c>
      <c r="G920" s="362" t="e">
        <f>#REF!</f>
        <v>#REF!</v>
      </c>
      <c r="H920" s="362" t="e">
        <f>F920+G920</f>
        <v>#REF!</v>
      </c>
      <c r="I920" s="75" t="e">
        <f t="shared" si="460"/>
        <v>#REF!</v>
      </c>
      <c r="J920" s="75" t="e">
        <f t="shared" si="461"/>
        <v>#REF!</v>
      </c>
      <c r="K920" s="76" t="e">
        <f t="shared" si="462"/>
        <v>#REF!</v>
      </c>
      <c r="L920" s="76" t="e">
        <f t="shared" si="458"/>
        <v>#REF!</v>
      </c>
      <c r="M920" s="372" t="e">
        <f>K920/$K$1050*100</f>
        <v>#REF!</v>
      </c>
    </row>
    <row r="921" spans="1:13" s="5" customFormat="1" ht="12.75" hidden="1" x14ac:dyDescent="0.2">
      <c r="A921" s="212" t="s">
        <v>439</v>
      </c>
      <c r="B921" s="463" t="s">
        <v>1168</v>
      </c>
      <c r="C921" s="82" t="s">
        <v>318</v>
      </c>
      <c r="D921" s="100" t="s">
        <v>67</v>
      </c>
      <c r="E921" s="96">
        <v>27</v>
      </c>
      <c r="F921" s="188" t="e">
        <f>#REF!</f>
        <v>#REF!</v>
      </c>
      <c r="G921" s="188" t="e">
        <f>#REF!</f>
        <v>#REF!</v>
      </c>
      <c r="H921" s="362" t="e">
        <f>F921+G921</f>
        <v>#REF!</v>
      </c>
      <c r="I921" s="75" t="e">
        <f t="shared" si="460"/>
        <v>#REF!</v>
      </c>
      <c r="J921" s="75" t="e">
        <f t="shared" si="461"/>
        <v>#REF!</v>
      </c>
      <c r="K921" s="76" t="e">
        <f t="shared" si="462"/>
        <v>#REF!</v>
      </c>
      <c r="L921" s="76" t="e">
        <f t="shared" si="458"/>
        <v>#REF!</v>
      </c>
      <c r="M921" s="372" t="e">
        <f>K921/$K$1050*100</f>
        <v>#REF!</v>
      </c>
    </row>
    <row r="922" spans="1:13" s="5" customFormat="1" ht="12.75" hidden="1" x14ac:dyDescent="0.2">
      <c r="A922" s="212" t="s">
        <v>440</v>
      </c>
      <c r="B922" s="463" t="s">
        <v>1169</v>
      </c>
      <c r="C922" s="82" t="s">
        <v>522</v>
      </c>
      <c r="D922" s="100" t="s">
        <v>67</v>
      </c>
      <c r="E922" s="96">
        <v>76</v>
      </c>
      <c r="F922" s="188" t="e">
        <f>#REF!</f>
        <v>#REF!</v>
      </c>
      <c r="G922" s="188" t="e">
        <f>#REF!</f>
        <v>#REF!</v>
      </c>
      <c r="H922" s="362" t="e">
        <f>F922+G922</f>
        <v>#REF!</v>
      </c>
      <c r="I922" s="75" t="e">
        <f t="shared" si="460"/>
        <v>#REF!</v>
      </c>
      <c r="J922" s="75" t="e">
        <f t="shared" si="461"/>
        <v>#REF!</v>
      </c>
      <c r="K922" s="76" t="e">
        <f t="shared" si="462"/>
        <v>#REF!</v>
      </c>
      <c r="L922" s="76" t="e">
        <f t="shared" si="458"/>
        <v>#REF!</v>
      </c>
      <c r="M922" s="372" t="e">
        <f>K922/$K$1050*100</f>
        <v>#REF!</v>
      </c>
    </row>
    <row r="923" spans="1:13" s="5" customFormat="1" ht="18" x14ac:dyDescent="0.25">
      <c r="A923" s="530" t="s">
        <v>602</v>
      </c>
      <c r="B923" s="531"/>
      <c r="C923" s="740" t="s">
        <v>351</v>
      </c>
      <c r="D923" s="533"/>
      <c r="E923" s="534"/>
      <c r="F923" s="579"/>
      <c r="G923" s="579"/>
      <c r="H923" s="579"/>
      <c r="I923" s="54">
        <f>I924</f>
        <v>82486.55</v>
      </c>
      <c r="J923" s="54">
        <f>J924</f>
        <v>24712.82</v>
      </c>
      <c r="K923" s="54">
        <f>K924</f>
        <v>107199.37</v>
      </c>
      <c r="L923" s="54">
        <f>L924</f>
        <v>123275.961</v>
      </c>
      <c r="M923" s="54" t="e">
        <f>M924</f>
        <v>#REF!</v>
      </c>
    </row>
    <row r="924" spans="1:13" s="5" customFormat="1" ht="18" x14ac:dyDescent="0.25">
      <c r="A924" s="520" t="s">
        <v>603</v>
      </c>
      <c r="B924" s="521"/>
      <c r="C924" s="706" t="s">
        <v>393</v>
      </c>
      <c r="D924" s="749"/>
      <c r="E924" s="707"/>
      <c r="F924" s="316"/>
      <c r="G924" s="708"/>
      <c r="H924" s="709"/>
      <c r="I924" s="23">
        <f>SUM(I925:I928)</f>
        <v>82486.55</v>
      </c>
      <c r="J924" s="23">
        <f>SUM(J925:J928)</f>
        <v>24712.82</v>
      </c>
      <c r="K924" s="23">
        <f>SUM(K925:K928)</f>
        <v>107199.37</v>
      </c>
      <c r="L924" s="23">
        <f>SUM(L925:L928)</f>
        <v>123275.961</v>
      </c>
      <c r="M924" s="23" t="e">
        <f>SUM(M925:M928)</f>
        <v>#REF!</v>
      </c>
    </row>
    <row r="925" spans="1:13" s="5" customFormat="1" ht="12.75" hidden="1" x14ac:dyDescent="0.2">
      <c r="A925" s="212" t="s">
        <v>437</v>
      </c>
      <c r="B925" s="212" t="s">
        <v>1161</v>
      </c>
      <c r="C925" s="242" t="s">
        <v>360</v>
      </c>
      <c r="D925" s="100" t="s">
        <v>67</v>
      </c>
      <c r="E925" s="436">
        <v>8</v>
      </c>
      <c r="F925" s="188">
        <v>5688.73</v>
      </c>
      <c r="G925" s="188">
        <v>1704.33</v>
      </c>
      <c r="H925" s="188">
        <f>F925+G925</f>
        <v>7393.0599999999995</v>
      </c>
      <c r="I925" s="75">
        <f t="shared" ref="I925:I928" si="463">E925*F925</f>
        <v>45509.84</v>
      </c>
      <c r="J925" s="75">
        <f t="shared" ref="J925:J928" si="464">E925*G925</f>
        <v>13634.64</v>
      </c>
      <c r="K925" s="76">
        <f t="shared" ref="K925:K928" si="465">E925*H925</f>
        <v>59144.479999999996</v>
      </c>
      <c r="L925" s="76">
        <f>I925*1.12+J925*1.25</f>
        <v>68014.320800000001</v>
      </c>
      <c r="M925" s="372" t="e">
        <f>K925/$K$1050*100</f>
        <v>#REF!</v>
      </c>
    </row>
    <row r="926" spans="1:13" s="5" customFormat="1" ht="12.75" hidden="1" x14ac:dyDescent="0.2">
      <c r="A926" s="212" t="s">
        <v>438</v>
      </c>
      <c r="B926" s="212" t="s">
        <v>1161</v>
      </c>
      <c r="C926" s="242" t="s">
        <v>361</v>
      </c>
      <c r="D926" s="100" t="s">
        <v>67</v>
      </c>
      <c r="E926" s="436">
        <v>3</v>
      </c>
      <c r="F926" s="188">
        <v>4740.6099999999997</v>
      </c>
      <c r="G926" s="362">
        <v>1420.28</v>
      </c>
      <c r="H926" s="188">
        <f>F926+G926</f>
        <v>6160.8899999999994</v>
      </c>
      <c r="I926" s="75">
        <f t="shared" si="463"/>
        <v>14221.829999999998</v>
      </c>
      <c r="J926" s="75">
        <f t="shared" si="464"/>
        <v>4260.84</v>
      </c>
      <c r="K926" s="76">
        <f t="shared" si="465"/>
        <v>18482.669999999998</v>
      </c>
      <c r="L926" s="76">
        <f>I926*1.12+J926*1.25</f>
        <v>21254.499599999999</v>
      </c>
      <c r="M926" s="372" t="e">
        <f>K926/$K$1050*100</f>
        <v>#REF!</v>
      </c>
    </row>
    <row r="927" spans="1:13" s="5" customFormat="1" ht="12.75" hidden="1" x14ac:dyDescent="0.2">
      <c r="A927" s="212" t="s">
        <v>439</v>
      </c>
      <c r="B927" s="212" t="s">
        <v>1161</v>
      </c>
      <c r="C927" s="242" t="s">
        <v>364</v>
      </c>
      <c r="D927" s="100" t="s">
        <v>67</v>
      </c>
      <c r="E927" s="436">
        <v>8</v>
      </c>
      <c r="F927" s="188">
        <v>2370.3000000000002</v>
      </c>
      <c r="G927" s="188">
        <v>710.14</v>
      </c>
      <c r="H927" s="188">
        <f>F927+G927</f>
        <v>3080.44</v>
      </c>
      <c r="I927" s="75">
        <f t="shared" si="463"/>
        <v>18962.400000000001</v>
      </c>
      <c r="J927" s="75">
        <f t="shared" si="464"/>
        <v>5681.12</v>
      </c>
      <c r="K927" s="76">
        <f t="shared" si="465"/>
        <v>24643.52</v>
      </c>
      <c r="L927" s="76">
        <f>I927*1.12+J927*1.25</f>
        <v>28339.288</v>
      </c>
      <c r="M927" s="372" t="e">
        <f>K927/$K$1050*100</f>
        <v>#REF!</v>
      </c>
    </row>
    <row r="928" spans="1:13" s="5" customFormat="1" ht="12.75" hidden="1" x14ac:dyDescent="0.2">
      <c r="A928" s="212" t="s">
        <v>440</v>
      </c>
      <c r="B928" s="212" t="s">
        <v>1161</v>
      </c>
      <c r="C928" s="242" t="s">
        <v>365</v>
      </c>
      <c r="D928" s="100" t="s">
        <v>67</v>
      </c>
      <c r="E928" s="436">
        <v>2</v>
      </c>
      <c r="F928" s="188">
        <v>1896.24</v>
      </c>
      <c r="G928" s="188">
        <v>568.11</v>
      </c>
      <c r="H928" s="188">
        <f>F928+G928</f>
        <v>2464.35</v>
      </c>
      <c r="I928" s="75">
        <f t="shared" si="463"/>
        <v>3792.48</v>
      </c>
      <c r="J928" s="75">
        <f t="shared" si="464"/>
        <v>1136.22</v>
      </c>
      <c r="K928" s="76">
        <f t="shared" si="465"/>
        <v>4928.7</v>
      </c>
      <c r="L928" s="76">
        <f>I928*1.12+J928*1.25</f>
        <v>5667.8526000000002</v>
      </c>
      <c r="M928" s="372" t="e">
        <f>K928/$K$1050*100</f>
        <v>#REF!</v>
      </c>
    </row>
    <row r="929" spans="1:13" s="5" customFormat="1" ht="20.25" x14ac:dyDescent="0.3">
      <c r="A929" s="702" t="s">
        <v>662</v>
      </c>
      <c r="B929" s="703"/>
      <c r="C929" s="761" t="s">
        <v>803</v>
      </c>
      <c r="D929" s="711"/>
      <c r="E929" s="712"/>
      <c r="F929" s="535"/>
      <c r="G929" s="535"/>
      <c r="H929" s="535"/>
      <c r="I929" s="692" t="e">
        <f>I930</f>
        <v>#REF!</v>
      </c>
      <c r="J929" s="692" t="e">
        <f>J930</f>
        <v>#REF!</v>
      </c>
      <c r="K929" s="692" t="e">
        <f>K930</f>
        <v>#REF!</v>
      </c>
      <c r="L929" s="692" t="e">
        <f>L930</f>
        <v>#REF!</v>
      </c>
      <c r="M929" s="692" t="e">
        <f>M930</f>
        <v>#REF!</v>
      </c>
    </row>
    <row r="930" spans="1:13" s="5" customFormat="1" hidden="1" x14ac:dyDescent="0.2">
      <c r="A930" s="504" t="s">
        <v>437</v>
      </c>
      <c r="B930" s="650" t="s">
        <v>1181</v>
      </c>
      <c r="C930" s="713" t="s">
        <v>813</v>
      </c>
      <c r="D930" s="100" t="s">
        <v>67</v>
      </c>
      <c r="E930" s="714">
        <v>17</v>
      </c>
      <c r="F930" s="642" t="e">
        <f>#REF!</f>
        <v>#REF!</v>
      </c>
      <c r="G930" s="643" t="e">
        <f>#REF!</f>
        <v>#REF!</v>
      </c>
      <c r="H930" s="185" t="e">
        <f>F930+G930</f>
        <v>#REF!</v>
      </c>
      <c r="I930" s="185" t="e">
        <f>E930*F930</f>
        <v>#REF!</v>
      </c>
      <c r="J930" s="185" t="e">
        <f>E930*G930</f>
        <v>#REF!</v>
      </c>
      <c r="K930" s="76" t="e">
        <f>E930*H930</f>
        <v>#REF!</v>
      </c>
      <c r="L930" s="76" t="e">
        <f t="shared" ref="L930:L932" si="466">K930*1.25</f>
        <v>#REF!</v>
      </c>
      <c r="M930" s="229" t="e">
        <f>K930/$K$1050*100</f>
        <v>#REF!</v>
      </c>
    </row>
    <row r="931" spans="1:13" s="5" customFormat="1" ht="20.25" x14ac:dyDescent="0.3">
      <c r="A931" s="702" t="s">
        <v>816</v>
      </c>
      <c r="B931" s="703"/>
      <c r="C931" s="761" t="s">
        <v>155</v>
      </c>
      <c r="D931" s="711"/>
      <c r="E931" s="712"/>
      <c r="F931" s="535"/>
      <c r="G931" s="535"/>
      <c r="H931" s="535"/>
      <c r="I931" s="692">
        <f>I932</f>
        <v>180.8</v>
      </c>
      <c r="J931" s="692">
        <f>J932</f>
        <v>1202.3200000000002</v>
      </c>
      <c r="K931" s="692">
        <f>K932</f>
        <v>1383.1200000000001</v>
      </c>
      <c r="L931" s="692">
        <f>L932</f>
        <v>1728.9</v>
      </c>
      <c r="M931" s="692" t="e">
        <f>M932</f>
        <v>#REF!</v>
      </c>
    </row>
    <row r="932" spans="1:13" s="5" customFormat="1" hidden="1" x14ac:dyDescent="0.2">
      <c r="A932" s="504" t="s">
        <v>437</v>
      </c>
      <c r="B932" s="650" t="s">
        <v>205</v>
      </c>
      <c r="C932" s="713" t="s">
        <v>6</v>
      </c>
      <c r="D932" s="715" t="s">
        <v>126</v>
      </c>
      <c r="E932" s="714">
        <v>452</v>
      </c>
      <c r="F932" s="654">
        <v>0.4</v>
      </c>
      <c r="G932" s="655">
        <v>2.66</v>
      </c>
      <c r="H932" s="185">
        <f>F932+G932</f>
        <v>3.06</v>
      </c>
      <c r="I932" s="185">
        <f>E932*F932</f>
        <v>180.8</v>
      </c>
      <c r="J932" s="185">
        <f>E932*G932</f>
        <v>1202.3200000000002</v>
      </c>
      <c r="K932" s="76">
        <f>E932*H932</f>
        <v>1383.1200000000001</v>
      </c>
      <c r="L932" s="76">
        <f t="shared" si="466"/>
        <v>1728.9</v>
      </c>
      <c r="M932" s="229" t="e">
        <f>K932/$K$1050*100</f>
        <v>#REF!</v>
      </c>
    </row>
    <row r="933" spans="1:13" s="5" customFormat="1" ht="23.25" x14ac:dyDescent="0.35">
      <c r="A933" s="328">
        <v>6</v>
      </c>
      <c r="B933" s="664"/>
      <c r="C933" s="763" t="s">
        <v>529</v>
      </c>
      <c r="D933" s="666"/>
      <c r="E933" s="667"/>
      <c r="F933" s="668"/>
      <c r="G933" s="669"/>
      <c r="H933" s="669"/>
      <c r="I933" s="670" t="e">
        <f>I934+I941+I947+I959+I968+I1046+I1048</f>
        <v>#REF!</v>
      </c>
      <c r="J933" s="670" t="e">
        <f>J934+J941+J947+J959+J968+J1046+J1048</f>
        <v>#REF!</v>
      </c>
      <c r="K933" s="670" t="e">
        <f>K934+K941+K947+K959+K968+K1046+K1048</f>
        <v>#REF!</v>
      </c>
      <c r="L933" s="670" t="e">
        <f>L934+L941+L947+L959+L968+L1046+L1048</f>
        <v>#REF!</v>
      </c>
      <c r="M933" s="717" t="e">
        <f t="shared" ref="M933" si="467">K933/$K$1050*100</f>
        <v>#REF!</v>
      </c>
    </row>
    <row r="934" spans="1:13" s="5" customFormat="1" ht="18" x14ac:dyDescent="0.25">
      <c r="A934" s="375" t="s">
        <v>145</v>
      </c>
      <c r="B934" s="376"/>
      <c r="C934" s="764" t="s">
        <v>19</v>
      </c>
      <c r="D934" s="765"/>
      <c r="E934" s="766"/>
      <c r="F934" s="674"/>
      <c r="G934" s="674"/>
      <c r="H934" s="675"/>
      <c r="I934" s="23">
        <f>SUM(I935:I940)</f>
        <v>0</v>
      </c>
      <c r="J934" s="23">
        <f>SUM(J935:J940)</f>
        <v>77057.47</v>
      </c>
      <c r="K934" s="23">
        <f>SUM(K935:K940)</f>
        <v>77057.47</v>
      </c>
      <c r="L934" s="23">
        <f>SUM(L935:L940)</f>
        <v>96321.837499999994</v>
      </c>
      <c r="M934" s="23" t="e">
        <f>SUM(M935:M940)</f>
        <v>#REF!</v>
      </c>
    </row>
    <row r="935" spans="1:13" s="5" customFormat="1" ht="12.75" hidden="1" x14ac:dyDescent="0.2">
      <c r="A935" s="386" t="s">
        <v>437</v>
      </c>
      <c r="B935" s="387" t="s">
        <v>207</v>
      </c>
      <c r="C935" s="723" t="s">
        <v>37</v>
      </c>
      <c r="D935" s="361" t="s">
        <v>216</v>
      </c>
      <c r="E935" s="724">
        <v>1</v>
      </c>
      <c r="F935" s="76" t="s">
        <v>180</v>
      </c>
      <c r="G935" s="362">
        <v>16582.48</v>
      </c>
      <c r="H935" s="363">
        <f t="shared" ref="H935:H940" si="468">G935</f>
        <v>16582.48</v>
      </c>
      <c r="I935" s="76" t="s">
        <v>180</v>
      </c>
      <c r="J935" s="75">
        <f t="shared" ref="J935:J940" si="469">E935*G935</f>
        <v>16582.48</v>
      </c>
      <c r="K935" s="76">
        <f t="shared" ref="K935:K940" si="470">E935*H935</f>
        <v>16582.48</v>
      </c>
      <c r="L935" s="76">
        <f t="shared" ref="L935:L940" si="471">K935*1.25</f>
        <v>20728.099999999999</v>
      </c>
      <c r="M935" s="77" t="e">
        <f t="shared" ref="M935:M940" si="472">K935/$K$1050*100</f>
        <v>#REF!</v>
      </c>
    </row>
    <row r="936" spans="1:13" s="5" customFormat="1" ht="12.75" hidden="1" x14ac:dyDescent="0.2">
      <c r="A936" s="364" t="s">
        <v>438</v>
      </c>
      <c r="B936" s="387" t="s">
        <v>217</v>
      </c>
      <c r="C936" s="723" t="s">
        <v>181</v>
      </c>
      <c r="D936" s="361" t="s">
        <v>216</v>
      </c>
      <c r="E936" s="724">
        <v>1</v>
      </c>
      <c r="F936" s="76" t="s">
        <v>180</v>
      </c>
      <c r="G936" s="362">
        <v>14109.11</v>
      </c>
      <c r="H936" s="363">
        <f t="shared" si="468"/>
        <v>14109.11</v>
      </c>
      <c r="I936" s="76" t="s">
        <v>180</v>
      </c>
      <c r="J936" s="75">
        <f t="shared" si="469"/>
        <v>14109.11</v>
      </c>
      <c r="K936" s="76">
        <f t="shared" si="470"/>
        <v>14109.11</v>
      </c>
      <c r="L936" s="76">
        <f t="shared" si="471"/>
        <v>17636.387500000001</v>
      </c>
      <c r="M936" s="77" t="e">
        <f t="shared" si="472"/>
        <v>#REF!</v>
      </c>
    </row>
    <row r="937" spans="1:13" s="5" customFormat="1" ht="12.75" hidden="1" x14ac:dyDescent="0.2">
      <c r="A937" s="364" t="s">
        <v>439</v>
      </c>
      <c r="B937" s="388" t="s">
        <v>209</v>
      </c>
      <c r="C937" s="725" t="s">
        <v>208</v>
      </c>
      <c r="D937" s="361" t="s">
        <v>216</v>
      </c>
      <c r="E937" s="436">
        <v>2</v>
      </c>
      <c r="F937" s="76" t="s">
        <v>180</v>
      </c>
      <c r="G937" s="188">
        <v>10997.84</v>
      </c>
      <c r="H937" s="363">
        <f t="shared" si="468"/>
        <v>10997.84</v>
      </c>
      <c r="I937" s="76" t="s">
        <v>180</v>
      </c>
      <c r="J937" s="227">
        <f t="shared" si="469"/>
        <v>21995.68</v>
      </c>
      <c r="K937" s="228">
        <f t="shared" si="470"/>
        <v>21995.68</v>
      </c>
      <c r="L937" s="76">
        <f t="shared" si="471"/>
        <v>27494.6</v>
      </c>
      <c r="M937" s="229" t="e">
        <f t="shared" si="472"/>
        <v>#REF!</v>
      </c>
    </row>
    <row r="938" spans="1:13" s="5" customFormat="1" ht="12.75" hidden="1" x14ac:dyDescent="0.2">
      <c r="A938" s="364" t="s">
        <v>440</v>
      </c>
      <c r="B938" s="388" t="s">
        <v>218</v>
      </c>
      <c r="C938" s="725" t="s">
        <v>36</v>
      </c>
      <c r="D938" s="361" t="s">
        <v>216</v>
      </c>
      <c r="E938" s="436">
        <v>1</v>
      </c>
      <c r="F938" s="76" t="s">
        <v>180</v>
      </c>
      <c r="G938" s="188">
        <v>5495.24</v>
      </c>
      <c r="H938" s="363">
        <f t="shared" si="468"/>
        <v>5495.24</v>
      </c>
      <c r="I938" s="76" t="s">
        <v>180</v>
      </c>
      <c r="J938" s="227">
        <f t="shared" si="469"/>
        <v>5495.24</v>
      </c>
      <c r="K938" s="228">
        <f t="shared" si="470"/>
        <v>5495.24</v>
      </c>
      <c r="L938" s="76">
        <f t="shared" si="471"/>
        <v>6869.0499999999993</v>
      </c>
      <c r="M938" s="229" t="e">
        <f t="shared" si="472"/>
        <v>#REF!</v>
      </c>
    </row>
    <row r="939" spans="1:13" s="5" customFormat="1" ht="12.75" hidden="1" x14ac:dyDescent="0.2">
      <c r="A939" s="364" t="s">
        <v>441</v>
      </c>
      <c r="B939" s="388" t="s">
        <v>659</v>
      </c>
      <c r="C939" s="726" t="s">
        <v>234</v>
      </c>
      <c r="D939" s="77" t="s">
        <v>216</v>
      </c>
      <c r="E939" s="464">
        <v>2</v>
      </c>
      <c r="F939" s="76" t="s">
        <v>180</v>
      </c>
      <c r="G939" s="228">
        <v>3372.38</v>
      </c>
      <c r="H939" s="363">
        <f t="shared" si="468"/>
        <v>3372.38</v>
      </c>
      <c r="I939" s="76" t="s">
        <v>180</v>
      </c>
      <c r="J939" s="227">
        <f t="shared" si="469"/>
        <v>6744.76</v>
      </c>
      <c r="K939" s="228">
        <f t="shared" si="470"/>
        <v>6744.76</v>
      </c>
      <c r="L939" s="76">
        <f t="shared" si="471"/>
        <v>8430.9500000000007</v>
      </c>
      <c r="M939" s="229" t="e">
        <f t="shared" si="472"/>
        <v>#REF!</v>
      </c>
    </row>
    <row r="940" spans="1:13" s="5" customFormat="1" ht="12.75" hidden="1" x14ac:dyDescent="0.2">
      <c r="A940" s="370" t="s">
        <v>445</v>
      </c>
      <c r="B940" s="390" t="s">
        <v>210</v>
      </c>
      <c r="C940" s="727" t="s">
        <v>38</v>
      </c>
      <c r="D940" s="767" t="s">
        <v>216</v>
      </c>
      <c r="E940" s="468">
        <v>4</v>
      </c>
      <c r="F940" s="76" t="s">
        <v>180</v>
      </c>
      <c r="G940" s="392">
        <v>3032.55</v>
      </c>
      <c r="H940" s="363">
        <f t="shared" si="468"/>
        <v>3032.55</v>
      </c>
      <c r="I940" s="76" t="s">
        <v>180</v>
      </c>
      <c r="J940" s="374">
        <f t="shared" si="469"/>
        <v>12130.2</v>
      </c>
      <c r="K940" s="373">
        <f t="shared" si="470"/>
        <v>12130.2</v>
      </c>
      <c r="L940" s="76">
        <f t="shared" si="471"/>
        <v>15162.75</v>
      </c>
      <c r="M940" s="372" t="e">
        <f t="shared" si="472"/>
        <v>#REF!</v>
      </c>
    </row>
    <row r="941" spans="1:13" s="5" customFormat="1" ht="20.25" x14ac:dyDescent="0.2">
      <c r="A941" s="405" t="s">
        <v>146</v>
      </c>
      <c r="B941" s="406"/>
      <c r="C941" s="406" t="s">
        <v>4</v>
      </c>
      <c r="D941" s="327"/>
      <c r="E941" s="327"/>
      <c r="F941" s="677"/>
      <c r="G941" s="677"/>
      <c r="H941" s="677"/>
      <c r="I941" s="327" t="e">
        <f>I942</f>
        <v>#REF!</v>
      </c>
      <c r="J941" s="327" t="e">
        <f>J942</f>
        <v>#REF!</v>
      </c>
      <c r="K941" s="327" t="e">
        <f>K942</f>
        <v>#REF!</v>
      </c>
      <c r="L941" s="327" t="e">
        <f>L942</f>
        <v>#REF!</v>
      </c>
      <c r="M941" s="327" t="e">
        <f>M942</f>
        <v>#REF!</v>
      </c>
    </row>
    <row r="942" spans="1:13" s="5" customFormat="1" ht="15.75" x14ac:dyDescent="0.25">
      <c r="A942" s="340" t="s">
        <v>170</v>
      </c>
      <c r="B942" s="424"/>
      <c r="C942" s="342" t="s">
        <v>244</v>
      </c>
      <c r="D942" s="343"/>
      <c r="E942" s="344"/>
      <c r="F942" s="678"/>
      <c r="G942" s="678"/>
      <c r="H942" s="678"/>
      <c r="I942" s="23" t="e">
        <f>SUM(I943:I946)</f>
        <v>#REF!</v>
      </c>
      <c r="J942" s="23" t="e">
        <f>SUM(J943:J946)</f>
        <v>#REF!</v>
      </c>
      <c r="K942" s="23" t="e">
        <f>SUM(K943:K946)</f>
        <v>#REF!</v>
      </c>
      <c r="L942" s="23" t="e">
        <f>SUM(L943:L946)</f>
        <v>#REF!</v>
      </c>
      <c r="M942" s="23" t="e">
        <f>SUM(M943:M946)</f>
        <v>#REF!</v>
      </c>
    </row>
    <row r="943" spans="1:13" s="5" customFormat="1" ht="12.75" hidden="1" x14ac:dyDescent="0.2">
      <c r="A943" s="364" t="s">
        <v>437</v>
      </c>
      <c r="B943" s="768" t="s">
        <v>197</v>
      </c>
      <c r="C943" s="129" t="s">
        <v>684</v>
      </c>
      <c r="D943" s="173" t="s">
        <v>15</v>
      </c>
      <c r="E943" s="222">
        <v>4</v>
      </c>
      <c r="F943" s="299" t="e">
        <f>#REF!</f>
        <v>#REF!</v>
      </c>
      <c r="G943" s="222" t="e">
        <f>#REF!</f>
        <v>#REF!</v>
      </c>
      <c r="H943" s="222" t="e">
        <f t="shared" ref="H943:H946" si="473">F943+G943</f>
        <v>#REF!</v>
      </c>
      <c r="I943" s="185" t="e">
        <f t="shared" ref="I943:I946" si="474">E943*F943</f>
        <v>#REF!</v>
      </c>
      <c r="J943" s="185" t="e">
        <f t="shared" ref="J943:J946" si="475">E943*G943</f>
        <v>#REF!</v>
      </c>
      <c r="K943" s="76" t="e">
        <f t="shared" ref="K943:K946" si="476">E943*H943</f>
        <v>#REF!</v>
      </c>
      <c r="L943" s="76" t="e">
        <f t="shared" ref="L943:L946" si="477">K943*1.25</f>
        <v>#REF!</v>
      </c>
      <c r="M943" s="372" t="e">
        <f>K943/$K$1050*100</f>
        <v>#REF!</v>
      </c>
    </row>
    <row r="944" spans="1:13" s="5" customFormat="1" hidden="1" x14ac:dyDescent="0.2">
      <c r="A944" s="364" t="s">
        <v>438</v>
      </c>
      <c r="B944" s="432" t="s">
        <v>654</v>
      </c>
      <c r="C944" s="769" t="s">
        <v>1259</v>
      </c>
      <c r="D944" s="460" t="s">
        <v>15</v>
      </c>
      <c r="E944" s="753">
        <v>1</v>
      </c>
      <c r="F944" s="464">
        <v>991.19</v>
      </c>
      <c r="G944" s="228">
        <v>159.79</v>
      </c>
      <c r="H944" s="227">
        <f t="shared" si="473"/>
        <v>1150.98</v>
      </c>
      <c r="I944" s="227">
        <f t="shared" si="474"/>
        <v>991.19</v>
      </c>
      <c r="J944" s="227">
        <f t="shared" si="475"/>
        <v>159.79</v>
      </c>
      <c r="K944" s="76">
        <f t="shared" si="476"/>
        <v>1150.98</v>
      </c>
      <c r="L944" s="76">
        <f t="shared" si="477"/>
        <v>1438.7249999999999</v>
      </c>
      <c r="M944" s="372" t="e">
        <f>K944/$K$1050*100</f>
        <v>#REF!</v>
      </c>
    </row>
    <row r="945" spans="1:13" s="5" customFormat="1" hidden="1" x14ac:dyDescent="0.2">
      <c r="A945" s="364" t="s">
        <v>439</v>
      </c>
      <c r="B945" s="432" t="s">
        <v>160</v>
      </c>
      <c r="C945" s="433" t="s">
        <v>1260</v>
      </c>
      <c r="D945" s="434" t="s">
        <v>15</v>
      </c>
      <c r="E945" s="753">
        <v>12</v>
      </c>
      <c r="F945" s="436">
        <v>912.15</v>
      </c>
      <c r="G945" s="188">
        <v>157</v>
      </c>
      <c r="H945" s="400">
        <f t="shared" si="473"/>
        <v>1069.1500000000001</v>
      </c>
      <c r="I945" s="227">
        <f t="shared" si="474"/>
        <v>10945.8</v>
      </c>
      <c r="J945" s="227">
        <f t="shared" si="475"/>
        <v>1884</v>
      </c>
      <c r="K945" s="76">
        <f t="shared" si="476"/>
        <v>12829.800000000001</v>
      </c>
      <c r="L945" s="76">
        <f t="shared" si="477"/>
        <v>16037.250000000002</v>
      </c>
      <c r="M945" s="372" t="e">
        <f>K945/$K$1050*100</f>
        <v>#REF!</v>
      </c>
    </row>
    <row r="946" spans="1:13" s="5" customFormat="1" hidden="1" x14ac:dyDescent="0.2">
      <c r="A946" s="364" t="s">
        <v>440</v>
      </c>
      <c r="B946" s="432" t="s">
        <v>429</v>
      </c>
      <c r="C946" s="437" t="s">
        <v>1261</v>
      </c>
      <c r="D946" s="438" t="s">
        <v>15</v>
      </c>
      <c r="E946" s="770">
        <v>2</v>
      </c>
      <c r="F946" s="440">
        <v>875.51</v>
      </c>
      <c r="G946" s="440">
        <v>149.66</v>
      </c>
      <c r="H946" s="441">
        <f t="shared" si="473"/>
        <v>1025.17</v>
      </c>
      <c r="I946" s="75">
        <f t="shared" si="474"/>
        <v>1751.02</v>
      </c>
      <c r="J946" s="75">
        <f t="shared" si="475"/>
        <v>299.32</v>
      </c>
      <c r="K946" s="76">
        <f t="shared" si="476"/>
        <v>2050.34</v>
      </c>
      <c r="L946" s="76">
        <f t="shared" si="477"/>
        <v>2562.9250000000002</v>
      </c>
      <c r="M946" s="372" t="e">
        <f>K946/$K$1050*100</f>
        <v>#REF!</v>
      </c>
    </row>
    <row r="947" spans="1:13" s="5" customFormat="1" ht="20.25" x14ac:dyDescent="0.3">
      <c r="A947" s="754" t="s">
        <v>148</v>
      </c>
      <c r="B947" s="755"/>
      <c r="C947" s="681" t="s">
        <v>22</v>
      </c>
      <c r="D947" s="771"/>
      <c r="E947" s="623"/>
      <c r="F947" s="684"/>
      <c r="G947" s="684"/>
      <c r="H947" s="685"/>
      <c r="I947" s="686" t="e">
        <f>I948+I954</f>
        <v>#REF!</v>
      </c>
      <c r="J947" s="686" t="e">
        <f>J948+J954</f>
        <v>#REF!</v>
      </c>
      <c r="K947" s="686" t="e">
        <f>K948+K954</f>
        <v>#REF!</v>
      </c>
      <c r="L947" s="686" t="e">
        <f>L948+L954</f>
        <v>#REF!</v>
      </c>
      <c r="M947" s="686" t="e">
        <f>M948+M954</f>
        <v>#REF!</v>
      </c>
    </row>
    <row r="948" spans="1:13" s="5" customFormat="1" ht="15.75" x14ac:dyDescent="0.25">
      <c r="A948" s="340" t="s">
        <v>171</v>
      </c>
      <c r="B948" s="424"/>
      <c r="C948" s="342" t="s">
        <v>254</v>
      </c>
      <c r="D948" s="343"/>
      <c r="E948" s="344"/>
      <c r="F948" s="678"/>
      <c r="G948" s="678"/>
      <c r="H948" s="678"/>
      <c r="I948" s="23">
        <f>SUM(I949:I953)</f>
        <v>11594.310000000001</v>
      </c>
      <c r="J948" s="23">
        <f>SUM(J949:J953)</f>
        <v>11650.48</v>
      </c>
      <c r="K948" s="23">
        <f>SUM(K949:K953)</f>
        <v>23244.79</v>
      </c>
      <c r="L948" s="23">
        <f>SUM(L949:L953)</f>
        <v>29055.987499999999</v>
      </c>
      <c r="M948" s="23" t="e">
        <f>SUM(M949:M953)</f>
        <v>#REF!</v>
      </c>
    </row>
    <row r="949" spans="1:13" s="5" customFormat="1" ht="12.75" hidden="1" x14ac:dyDescent="0.2">
      <c r="A949" s="70" t="s">
        <v>437</v>
      </c>
      <c r="B949" s="212" t="s">
        <v>709</v>
      </c>
      <c r="C949" s="360" t="s">
        <v>671</v>
      </c>
      <c r="D949" s="361" t="s">
        <v>5</v>
      </c>
      <c r="E949" s="434">
        <v>250</v>
      </c>
      <c r="F949" s="188">
        <v>1.88</v>
      </c>
      <c r="G949" s="188">
        <v>5.08</v>
      </c>
      <c r="H949" s="400">
        <f t="shared" ref="H949" si="478">F949+G949</f>
        <v>6.96</v>
      </c>
      <c r="I949" s="75">
        <f t="shared" ref="I949" si="479">E949*F949</f>
        <v>470</v>
      </c>
      <c r="J949" s="75">
        <f t="shared" ref="J949" si="480">E949*G949</f>
        <v>1270</v>
      </c>
      <c r="K949" s="76">
        <f t="shared" ref="K949" si="481">E949*H949</f>
        <v>1740</v>
      </c>
      <c r="L949" s="76">
        <f t="shared" ref="L949:L953" si="482">K949*1.25</f>
        <v>2175</v>
      </c>
      <c r="M949" s="77" t="e">
        <f>K949/$K$1050*100</f>
        <v>#REF!</v>
      </c>
    </row>
    <row r="950" spans="1:13" s="5" customFormat="1" ht="12.75" hidden="1" x14ac:dyDescent="0.2">
      <c r="A950" s="70" t="s">
        <v>437</v>
      </c>
      <c r="B950" s="212" t="s">
        <v>149</v>
      </c>
      <c r="C950" s="71" t="s">
        <v>150</v>
      </c>
      <c r="D950" s="361" t="s">
        <v>5</v>
      </c>
      <c r="E950" s="434">
        <v>869</v>
      </c>
      <c r="F950" s="478">
        <v>1.44</v>
      </c>
      <c r="G950" s="434">
        <v>0.87</v>
      </c>
      <c r="H950" s="400">
        <f>F950+G950</f>
        <v>2.31</v>
      </c>
      <c r="I950" s="75">
        <f>E950*F950</f>
        <v>1251.3599999999999</v>
      </c>
      <c r="J950" s="75">
        <f>E950*G950</f>
        <v>756.03</v>
      </c>
      <c r="K950" s="76">
        <f>E950*H950</f>
        <v>2007.39</v>
      </c>
      <c r="L950" s="76">
        <f t="shared" si="482"/>
        <v>2509.2375000000002</v>
      </c>
      <c r="M950" s="77" t="e">
        <f>K950/$K$1050*100</f>
        <v>#REF!</v>
      </c>
    </row>
    <row r="951" spans="1:13" s="5" customFormat="1" ht="12.75" hidden="1" x14ac:dyDescent="0.2">
      <c r="A951" s="70" t="s">
        <v>438</v>
      </c>
      <c r="B951" s="212" t="s">
        <v>212</v>
      </c>
      <c r="C951" s="71" t="s">
        <v>669</v>
      </c>
      <c r="D951" s="361" t="s">
        <v>5</v>
      </c>
      <c r="E951" s="434">
        <v>361</v>
      </c>
      <c r="F951" s="478">
        <v>9.4</v>
      </c>
      <c r="G951" s="434">
        <v>6.17</v>
      </c>
      <c r="H951" s="400">
        <f>F951+G951</f>
        <v>15.57</v>
      </c>
      <c r="I951" s="75">
        <f>E951*F951</f>
        <v>3393.4</v>
      </c>
      <c r="J951" s="75">
        <f>E951*G951</f>
        <v>2227.37</v>
      </c>
      <c r="K951" s="76">
        <f>E951*H951</f>
        <v>5620.77</v>
      </c>
      <c r="L951" s="76">
        <f t="shared" si="482"/>
        <v>7025.9625000000005</v>
      </c>
      <c r="M951" s="77" t="e">
        <f>K951/$K$1050*100</f>
        <v>#REF!</v>
      </c>
    </row>
    <row r="952" spans="1:13" s="5" customFormat="1" ht="12.75" hidden="1" x14ac:dyDescent="0.2">
      <c r="A952" s="70" t="s">
        <v>440</v>
      </c>
      <c r="B952" s="212" t="s">
        <v>147</v>
      </c>
      <c r="C952" s="71" t="s">
        <v>672</v>
      </c>
      <c r="D952" s="361" t="s">
        <v>5</v>
      </c>
      <c r="E952" s="434">
        <v>611</v>
      </c>
      <c r="F952" s="478">
        <v>9.3000000000000007</v>
      </c>
      <c r="G952" s="434">
        <v>11.03</v>
      </c>
      <c r="H952" s="400">
        <f t="shared" ref="H952:H953" si="483">F952+G952</f>
        <v>20.329999999999998</v>
      </c>
      <c r="I952" s="75">
        <f t="shared" ref="I952:I953" si="484">E952*F952</f>
        <v>5682.3</v>
      </c>
      <c r="J952" s="75">
        <f t="shared" ref="J952:J953" si="485">E952*G952</f>
        <v>6739.33</v>
      </c>
      <c r="K952" s="76">
        <f t="shared" ref="K952:K953" si="486">E952*H952</f>
        <v>12421.63</v>
      </c>
      <c r="L952" s="76">
        <f t="shared" si="482"/>
        <v>15527.037499999999</v>
      </c>
      <c r="M952" s="77" t="e">
        <f>K952/$K$1050*100</f>
        <v>#REF!</v>
      </c>
    </row>
    <row r="953" spans="1:13" s="5" customFormat="1" ht="12.75" hidden="1" x14ac:dyDescent="0.2">
      <c r="A953" s="70" t="s">
        <v>441</v>
      </c>
      <c r="B953" s="212" t="s">
        <v>657</v>
      </c>
      <c r="C953" s="71" t="s">
        <v>673</v>
      </c>
      <c r="D953" s="361" t="s">
        <v>5</v>
      </c>
      <c r="E953" s="434">
        <v>75</v>
      </c>
      <c r="F953" s="478">
        <v>10.63</v>
      </c>
      <c r="G953" s="434">
        <v>8.77</v>
      </c>
      <c r="H953" s="400">
        <f t="shared" si="483"/>
        <v>19.399999999999999</v>
      </c>
      <c r="I953" s="75">
        <f t="shared" si="484"/>
        <v>797.25000000000011</v>
      </c>
      <c r="J953" s="75">
        <f t="shared" si="485"/>
        <v>657.75</v>
      </c>
      <c r="K953" s="76">
        <f t="shared" si="486"/>
        <v>1455</v>
      </c>
      <c r="L953" s="76">
        <f t="shared" si="482"/>
        <v>1818.75</v>
      </c>
      <c r="M953" s="77" t="e">
        <f>K953/$K$1050*100</f>
        <v>#REF!</v>
      </c>
    </row>
    <row r="954" spans="1:13" s="5" customFormat="1" ht="18" x14ac:dyDescent="0.25">
      <c r="A954" s="514" t="s">
        <v>172</v>
      </c>
      <c r="B954" s="424"/>
      <c r="C954" s="342" t="s">
        <v>23</v>
      </c>
      <c r="D954" s="343"/>
      <c r="E954" s="344"/>
      <c r="F954" s="678"/>
      <c r="G954" s="678"/>
      <c r="H954" s="678"/>
      <c r="I954" s="23" t="e">
        <f>SUM(I955:I958)</f>
        <v>#REF!</v>
      </c>
      <c r="J954" s="23" t="e">
        <f>SUM(J955:J958)</f>
        <v>#REF!</v>
      </c>
      <c r="K954" s="23" t="e">
        <f>SUM(K955:K958)</f>
        <v>#REF!</v>
      </c>
      <c r="L954" s="23" t="e">
        <f>SUM(L955:L958)</f>
        <v>#REF!</v>
      </c>
      <c r="M954" s="23" t="e">
        <f>SUM(M955:M958)</f>
        <v>#REF!</v>
      </c>
    </row>
    <row r="955" spans="1:13" s="5" customFormat="1" ht="12.75" hidden="1" x14ac:dyDescent="0.2">
      <c r="A955" s="364" t="s">
        <v>437</v>
      </c>
      <c r="B955" s="212" t="s">
        <v>700</v>
      </c>
      <c r="C955" s="78" t="s">
        <v>250</v>
      </c>
      <c r="D955" s="138" t="s">
        <v>3</v>
      </c>
      <c r="E955" s="160">
        <v>223</v>
      </c>
      <c r="F955" s="160">
        <v>22.57</v>
      </c>
      <c r="G955" s="160">
        <v>22.26</v>
      </c>
      <c r="H955" s="160">
        <f>F955+G955</f>
        <v>44.83</v>
      </c>
      <c r="I955" s="75">
        <f>E955*F955</f>
        <v>5033.1099999999997</v>
      </c>
      <c r="J955" s="75">
        <f t="shared" ref="J955:J958" si="487">E955*G955</f>
        <v>4963.9800000000005</v>
      </c>
      <c r="K955" s="76">
        <f>E955*H955</f>
        <v>9997.09</v>
      </c>
      <c r="L955" s="76">
        <f t="shared" ref="L955:L958" si="488">K955*1.25</f>
        <v>12496.362499999999</v>
      </c>
      <c r="M955" s="77" t="e">
        <f>K955/$K$1050*100</f>
        <v>#REF!</v>
      </c>
    </row>
    <row r="956" spans="1:13" s="5" customFormat="1" ht="12.75" hidden="1" x14ac:dyDescent="0.2">
      <c r="A956" s="364" t="s">
        <v>438</v>
      </c>
      <c r="B956" s="688" t="s">
        <v>718</v>
      </c>
      <c r="C956" s="140" t="s">
        <v>252</v>
      </c>
      <c r="D956" s="158" t="s">
        <v>126</v>
      </c>
      <c r="E956" s="159">
        <v>185</v>
      </c>
      <c r="F956" s="159" t="e">
        <f>#REF!</f>
        <v>#REF!</v>
      </c>
      <c r="G956" s="159" t="e">
        <f>#REF!</f>
        <v>#REF!</v>
      </c>
      <c r="H956" s="160" t="e">
        <f>F956+G956</f>
        <v>#REF!</v>
      </c>
      <c r="I956" s="227" t="e">
        <f>E956*F956</f>
        <v>#REF!</v>
      </c>
      <c r="J956" s="75" t="e">
        <f t="shared" si="487"/>
        <v>#REF!</v>
      </c>
      <c r="K956" s="228" t="e">
        <f>E956*H956</f>
        <v>#REF!</v>
      </c>
      <c r="L956" s="76" t="e">
        <f t="shared" si="488"/>
        <v>#REF!</v>
      </c>
      <c r="M956" s="229" t="e">
        <f>K956/$K$1050*100</f>
        <v>#REF!</v>
      </c>
    </row>
    <row r="957" spans="1:13" s="5" customFormat="1" ht="12.75" hidden="1" x14ac:dyDescent="0.2">
      <c r="A957" s="364" t="s">
        <v>439</v>
      </c>
      <c r="B957" s="212" t="s">
        <v>699</v>
      </c>
      <c r="C957" s="78" t="s">
        <v>431</v>
      </c>
      <c r="D957" s="138" t="s">
        <v>126</v>
      </c>
      <c r="E957" s="160">
        <v>20</v>
      </c>
      <c r="F957" s="160">
        <v>71.56</v>
      </c>
      <c r="G957" s="160">
        <v>10.09</v>
      </c>
      <c r="H957" s="160">
        <f>F957+G957</f>
        <v>81.650000000000006</v>
      </c>
      <c r="I957" s="227">
        <f>E957*F957</f>
        <v>1431.2</v>
      </c>
      <c r="J957" s="75">
        <f t="shared" si="487"/>
        <v>201.8</v>
      </c>
      <c r="K957" s="228">
        <f>E957*H957</f>
        <v>1633</v>
      </c>
      <c r="L957" s="76">
        <f t="shared" si="488"/>
        <v>2041.25</v>
      </c>
      <c r="M957" s="229" t="e">
        <f>K957/$K$1050*100</f>
        <v>#REF!</v>
      </c>
    </row>
    <row r="958" spans="1:13" s="5" customFormat="1" ht="12.75" hidden="1" x14ac:dyDescent="0.2">
      <c r="A958" s="364" t="s">
        <v>440</v>
      </c>
      <c r="B958" s="212" t="s">
        <v>701</v>
      </c>
      <c r="C958" s="137" t="s">
        <v>530</v>
      </c>
      <c r="D958" s="152" t="s">
        <v>3</v>
      </c>
      <c r="E958" s="164">
        <v>26</v>
      </c>
      <c r="F958" s="160">
        <v>32.22</v>
      </c>
      <c r="G958" s="160">
        <v>5.81</v>
      </c>
      <c r="H958" s="160">
        <f>F958+G958</f>
        <v>38.03</v>
      </c>
      <c r="I958" s="398">
        <f>E958*F958</f>
        <v>837.72</v>
      </c>
      <c r="J958" s="75">
        <f t="shared" si="487"/>
        <v>151.06</v>
      </c>
      <c r="K958" s="368">
        <f>E958*H958</f>
        <v>988.78</v>
      </c>
      <c r="L958" s="76">
        <f t="shared" si="488"/>
        <v>1235.9749999999999</v>
      </c>
      <c r="M958" s="369" t="e">
        <f>K958/$K$1050*100</f>
        <v>#REF!</v>
      </c>
    </row>
    <row r="959" spans="1:13" s="5" customFormat="1" ht="20.25" x14ac:dyDescent="0.3">
      <c r="A959" s="754" t="s">
        <v>604</v>
      </c>
      <c r="B959" s="619"/>
      <c r="C959" s="759" t="s">
        <v>59</v>
      </c>
      <c r="D959" s="472"/>
      <c r="E959" s="473"/>
      <c r="F959" s="535"/>
      <c r="G959" s="535"/>
      <c r="H959" s="535"/>
      <c r="I959" s="772" t="e">
        <f>I960+I963+I965</f>
        <v>#REF!</v>
      </c>
      <c r="J959" s="772" t="e">
        <f>J960+J963+J965</f>
        <v>#REF!</v>
      </c>
      <c r="K959" s="772" t="e">
        <f>K960+K963+K965</f>
        <v>#REF!</v>
      </c>
      <c r="L959" s="772" t="e">
        <f>L960+L963+L965</f>
        <v>#REF!</v>
      </c>
      <c r="M959" s="772" t="e">
        <f>M960+M963+M965</f>
        <v>#REF!</v>
      </c>
    </row>
    <row r="960" spans="1:13" s="5" customFormat="1" ht="15.75" x14ac:dyDescent="0.25">
      <c r="A960" s="340" t="s">
        <v>605</v>
      </c>
      <c r="B960" s="573"/>
      <c r="C960" s="693" t="s">
        <v>257</v>
      </c>
      <c r="D960" s="343"/>
      <c r="E960" s="344"/>
      <c r="F960" s="678"/>
      <c r="G960" s="678"/>
      <c r="H960" s="678"/>
      <c r="I960" s="23" t="e">
        <f>SUM(I961:I962)</f>
        <v>#REF!</v>
      </c>
      <c r="J960" s="23" t="e">
        <f>SUM(J961:J962)</f>
        <v>#REF!</v>
      </c>
      <c r="K960" s="23" t="e">
        <f>SUM(K961:K962)</f>
        <v>#REF!</v>
      </c>
      <c r="L960" s="23" t="e">
        <f>SUM(L961:L962)</f>
        <v>#REF!</v>
      </c>
      <c r="M960" s="23" t="e">
        <f>SUM(M961:M962)</f>
        <v>#REF!</v>
      </c>
    </row>
    <row r="961" spans="1:13" s="5" customFormat="1" ht="12.75" hidden="1" x14ac:dyDescent="0.2">
      <c r="A961" s="773" t="s">
        <v>443</v>
      </c>
      <c r="B961" s="359" t="s">
        <v>719</v>
      </c>
      <c r="C961" s="153" t="s">
        <v>261</v>
      </c>
      <c r="D961" s="170" t="s">
        <v>126</v>
      </c>
      <c r="E961" s="172">
        <v>240</v>
      </c>
      <c r="F961" s="156" t="e">
        <f>#REF!</f>
        <v>#REF!</v>
      </c>
      <c r="G961" s="156" t="e">
        <f>#REF!</f>
        <v>#REF!</v>
      </c>
      <c r="H961" s="156" t="e">
        <f>F961+G961</f>
        <v>#REF!</v>
      </c>
      <c r="I961" s="185" t="e">
        <f t="shared" ref="I961:I962" si="489">E961*F961</f>
        <v>#REF!</v>
      </c>
      <c r="J961" s="185" t="e">
        <f t="shared" ref="J961:J962" si="490">E961*G961</f>
        <v>#REF!</v>
      </c>
      <c r="K961" s="186" t="e">
        <f t="shared" ref="K961:K962" si="491">E961*H961</f>
        <v>#REF!</v>
      </c>
      <c r="L961" s="76" t="e">
        <f t="shared" ref="L961:L962" si="492">K961*1.25</f>
        <v>#REF!</v>
      </c>
      <c r="M961" s="187" t="e">
        <f>K961/$K$1050*100</f>
        <v>#REF!</v>
      </c>
    </row>
    <row r="962" spans="1:13" s="5" customFormat="1" ht="12.75" hidden="1" x14ac:dyDescent="0.2">
      <c r="A962" s="774" t="s">
        <v>438</v>
      </c>
      <c r="B962" s="359" t="s">
        <v>702</v>
      </c>
      <c r="C962" s="154" t="s">
        <v>531</v>
      </c>
      <c r="D962" s="223" t="s">
        <v>126</v>
      </c>
      <c r="E962" s="224">
        <v>20</v>
      </c>
      <c r="F962" s="224">
        <v>41.85</v>
      </c>
      <c r="G962" s="224">
        <v>19.57</v>
      </c>
      <c r="H962" s="224">
        <f>F961:F962+G962</f>
        <v>61.42</v>
      </c>
      <c r="I962" s="230">
        <f t="shared" si="489"/>
        <v>837</v>
      </c>
      <c r="J962" s="230">
        <f t="shared" si="490"/>
        <v>391.4</v>
      </c>
      <c r="K962" s="231">
        <f t="shared" si="491"/>
        <v>1228.4000000000001</v>
      </c>
      <c r="L962" s="76">
        <f t="shared" si="492"/>
        <v>1535.5</v>
      </c>
      <c r="M962" s="232" t="e">
        <f>K962/$K$1050*100</f>
        <v>#REF!</v>
      </c>
    </row>
    <row r="963" spans="1:13" s="5" customFormat="1" ht="15.75" x14ac:dyDescent="0.25">
      <c r="A963" s="340" t="s">
        <v>606</v>
      </c>
      <c r="B963" s="424"/>
      <c r="C963" s="342" t="s">
        <v>263</v>
      </c>
      <c r="D963" s="343"/>
      <c r="E963" s="344"/>
      <c r="F963" s="678"/>
      <c r="G963" s="678"/>
      <c r="H963" s="678"/>
      <c r="I963" s="23">
        <f>SUM(I964:I964)</f>
        <v>8455.2000000000007</v>
      </c>
      <c r="J963" s="23">
        <f>SUM(J964:J964)</f>
        <v>3307.2000000000003</v>
      </c>
      <c r="K963" s="23">
        <f>SUM(K964:K964)</f>
        <v>11762.4</v>
      </c>
      <c r="L963" s="23">
        <f>SUM(L964:L964)</f>
        <v>14703</v>
      </c>
      <c r="M963" s="23" t="e">
        <f>SUM(M964:M964)</f>
        <v>#REF!</v>
      </c>
    </row>
    <row r="964" spans="1:13" s="5" customFormat="1" hidden="1" x14ac:dyDescent="0.2">
      <c r="A964" s="482" t="s">
        <v>437</v>
      </c>
      <c r="B964" s="359" t="s">
        <v>52</v>
      </c>
      <c r="C964" s="360" t="s">
        <v>151</v>
      </c>
      <c r="D964" s="361" t="s">
        <v>5</v>
      </c>
      <c r="E964" s="483">
        <v>260</v>
      </c>
      <c r="F964" s="44">
        <v>32.520000000000003</v>
      </c>
      <c r="G964" s="695">
        <v>12.72</v>
      </c>
      <c r="H964" s="695">
        <f>F964+G964</f>
        <v>45.24</v>
      </c>
      <c r="I964" s="75">
        <f t="shared" ref="I964" si="493">E964*F964</f>
        <v>8455.2000000000007</v>
      </c>
      <c r="J964" s="75">
        <f t="shared" ref="J964" si="494">E964*G964</f>
        <v>3307.2000000000003</v>
      </c>
      <c r="K964" s="76">
        <f t="shared" ref="K964" si="495">E964*H964</f>
        <v>11762.4</v>
      </c>
      <c r="L964" s="76">
        <f t="shared" ref="L964" si="496">K964*1.25</f>
        <v>14703</v>
      </c>
      <c r="M964" s="77" t="e">
        <f>K964/$K$1050*100</f>
        <v>#REF!</v>
      </c>
    </row>
    <row r="965" spans="1:13" s="5" customFormat="1" ht="15.75" x14ac:dyDescent="0.25">
      <c r="A965" s="775" t="s">
        <v>607</v>
      </c>
      <c r="B965" s="424"/>
      <c r="C965" s="342" t="s">
        <v>264</v>
      </c>
      <c r="D965" s="343"/>
      <c r="E965" s="344"/>
      <c r="F965" s="678"/>
      <c r="G965" s="678"/>
      <c r="H965" s="678"/>
      <c r="I965" s="23">
        <f>SUM(I966:I967)</f>
        <v>10286</v>
      </c>
      <c r="J965" s="23">
        <f>SUM(J966:J967)</f>
        <v>513.61</v>
      </c>
      <c r="K965" s="23">
        <f>SUM(K966:K967)</f>
        <v>10799.61</v>
      </c>
      <c r="L965" s="23">
        <f>SUM(L966:L967)</f>
        <v>13499.512500000001</v>
      </c>
      <c r="M965" s="23" t="e">
        <f>SUM(M966:M967)</f>
        <v>#REF!</v>
      </c>
    </row>
    <row r="966" spans="1:13" s="5" customFormat="1" ht="12.75" hidden="1" x14ac:dyDescent="0.2">
      <c r="A966" s="773" t="s">
        <v>437</v>
      </c>
      <c r="B966" s="776" t="s">
        <v>152</v>
      </c>
      <c r="C966" s="317" t="s">
        <v>265</v>
      </c>
      <c r="D966" s="170" t="s">
        <v>3</v>
      </c>
      <c r="E966" s="318">
        <v>212</v>
      </c>
      <c r="F966" s="172">
        <v>46.96</v>
      </c>
      <c r="G966" s="172">
        <v>2.21</v>
      </c>
      <c r="H966" s="172">
        <f>F966+G966</f>
        <v>49.17</v>
      </c>
      <c r="I966" s="292">
        <f t="shared" ref="I966:I967" si="497">E966*F966</f>
        <v>9955.52</v>
      </c>
      <c r="J966" s="292">
        <f t="shared" ref="J966:J967" si="498">E966*G966</f>
        <v>468.52</v>
      </c>
      <c r="K966" s="293">
        <f t="shared" ref="K966:K967" si="499">E966*H966</f>
        <v>10424.040000000001</v>
      </c>
      <c r="L966" s="186">
        <f t="shared" ref="L966:L967" si="500">K966*1.25</f>
        <v>13030.050000000001</v>
      </c>
      <c r="M966" s="294" t="e">
        <f>K966/$K$1050*100</f>
        <v>#REF!</v>
      </c>
    </row>
    <row r="967" spans="1:13" s="5" customFormat="1" ht="12.75" hidden="1" x14ac:dyDescent="0.2">
      <c r="A967" s="774" t="s">
        <v>438</v>
      </c>
      <c r="B967" s="419" t="s">
        <v>723</v>
      </c>
      <c r="C967" s="135" t="s">
        <v>266</v>
      </c>
      <c r="D967" s="223" t="s">
        <v>3</v>
      </c>
      <c r="E967" s="319">
        <v>27</v>
      </c>
      <c r="F967" s="224">
        <v>12.24</v>
      </c>
      <c r="G967" s="224">
        <v>1.67</v>
      </c>
      <c r="H967" s="224">
        <f>F967+G967</f>
        <v>13.91</v>
      </c>
      <c r="I967" s="230">
        <f t="shared" si="497"/>
        <v>330.48</v>
      </c>
      <c r="J967" s="230">
        <f t="shared" si="498"/>
        <v>45.089999999999996</v>
      </c>
      <c r="K967" s="231">
        <f t="shared" si="499"/>
        <v>375.57</v>
      </c>
      <c r="L967" s="231">
        <f t="shared" si="500"/>
        <v>469.46249999999998</v>
      </c>
      <c r="M967" s="232" t="e">
        <f>K967/$K$1050*100</f>
        <v>#REF!</v>
      </c>
    </row>
    <row r="968" spans="1:13" s="5" customFormat="1" ht="18" customHeight="1" x14ac:dyDescent="0.3">
      <c r="A968" s="469" t="s">
        <v>608</v>
      </c>
      <c r="B968" s="470"/>
      <c r="C968" s="761" t="s">
        <v>24</v>
      </c>
      <c r="D968" s="604"/>
      <c r="E968" s="762"/>
      <c r="F968" s="535"/>
      <c r="G968" s="535"/>
      <c r="H968" s="535"/>
      <c r="I968" s="480" t="e">
        <f>I969+I1038</f>
        <v>#REF!</v>
      </c>
      <c r="J968" s="480" t="e">
        <f>J969+J1038</f>
        <v>#REF!</v>
      </c>
      <c r="K968" s="480" t="e">
        <f>K969+K1038</f>
        <v>#REF!</v>
      </c>
      <c r="L968" s="480" t="e">
        <f>L969+L1038</f>
        <v>#REF!</v>
      </c>
      <c r="M968" s="480" t="e">
        <f>M969+M1038</f>
        <v>#REF!</v>
      </c>
    </row>
    <row r="969" spans="1:13" s="5" customFormat="1" ht="18" x14ac:dyDescent="0.25">
      <c r="A969" s="485" t="s">
        <v>609</v>
      </c>
      <c r="B969" s="486"/>
      <c r="C969" s="740" t="s">
        <v>270</v>
      </c>
      <c r="D969" s="533"/>
      <c r="E969" s="534"/>
      <c r="F969" s="535"/>
      <c r="G969" s="535"/>
      <c r="H969" s="535"/>
      <c r="I969" s="54" t="e">
        <f>I970+I992+I1010+I1015+I1033</f>
        <v>#REF!</v>
      </c>
      <c r="J969" s="54" t="e">
        <f>J970+J992+J1010+J1015+J1033</f>
        <v>#REF!</v>
      </c>
      <c r="K969" s="54" t="e">
        <f>K970+K992+K1010+K1015+K1033</f>
        <v>#REF!</v>
      </c>
      <c r="L969" s="54" t="e">
        <f>L970+L992+L1010+L1015+L1033</f>
        <v>#REF!</v>
      </c>
      <c r="M969" s="54" t="e">
        <f>M970+M992+M1010+M1015+M1033</f>
        <v>#REF!</v>
      </c>
    </row>
    <row r="970" spans="1:13" s="5" customFormat="1" ht="18" x14ac:dyDescent="0.25">
      <c r="A970" s="514" t="s">
        <v>610</v>
      </c>
      <c r="B970" s="502"/>
      <c r="C970" s="507" t="s">
        <v>68</v>
      </c>
      <c r="D970" s="101"/>
      <c r="E970" s="95"/>
      <c r="F970" s="705"/>
      <c r="G970" s="705"/>
      <c r="H970" s="705"/>
      <c r="I970" s="23" t="e">
        <f>SUM(I971:I991)</f>
        <v>#REF!</v>
      </c>
      <c r="J970" s="23" t="e">
        <f>SUM(J971:J991)</f>
        <v>#REF!</v>
      </c>
      <c r="K970" s="23" t="e">
        <f>SUM(K971:K991)</f>
        <v>#REF!</v>
      </c>
      <c r="L970" s="23" t="e">
        <f>SUM(L971:L991)</f>
        <v>#REF!</v>
      </c>
      <c r="M970" s="23" t="e">
        <f>SUM(M971:M991)</f>
        <v>#REF!</v>
      </c>
    </row>
    <row r="971" spans="1:13" s="5" customFormat="1" ht="25.5" hidden="1" x14ac:dyDescent="0.2">
      <c r="A971" s="212" t="s">
        <v>437</v>
      </c>
      <c r="B971" s="515" t="s">
        <v>872</v>
      </c>
      <c r="C971" s="240" t="s">
        <v>288</v>
      </c>
      <c r="D971" s="115" t="s">
        <v>69</v>
      </c>
      <c r="E971" s="112">
        <v>18</v>
      </c>
      <c r="F971" s="362" t="e">
        <f>#REF!</f>
        <v>#REF!</v>
      </c>
      <c r="G971" s="362" t="e">
        <f>#REF!</f>
        <v>#REF!</v>
      </c>
      <c r="H971" s="362" t="e">
        <f t="shared" ref="H971:H991" si="501">F971+G971</f>
        <v>#REF!</v>
      </c>
      <c r="I971" s="75" t="e">
        <f>E971*F971</f>
        <v>#REF!</v>
      </c>
      <c r="J971" s="75" t="e">
        <f>E971*G971</f>
        <v>#REF!</v>
      </c>
      <c r="K971" s="76" t="e">
        <f>E971*H971</f>
        <v>#REF!</v>
      </c>
      <c r="L971" s="76" t="e">
        <f t="shared" ref="L971:L1013" si="502">K971*1.25</f>
        <v>#REF!</v>
      </c>
      <c r="M971" s="77" t="e">
        <f t="shared" ref="M971:M991" si="503">K971/$K$1050*100</f>
        <v>#REF!</v>
      </c>
    </row>
    <row r="972" spans="1:13" s="5" customFormat="1" ht="12.75" hidden="1" x14ac:dyDescent="0.2">
      <c r="A972" s="212" t="s">
        <v>438</v>
      </c>
      <c r="B972" s="515" t="s">
        <v>860</v>
      </c>
      <c r="C972" s="91" t="s">
        <v>532</v>
      </c>
      <c r="D972" s="100" t="s">
        <v>67</v>
      </c>
      <c r="E972" s="112">
        <v>2</v>
      </c>
      <c r="F972" s="362" t="e">
        <f>#REF!</f>
        <v>#REF!</v>
      </c>
      <c r="G972" s="362" t="e">
        <f>#REF!</f>
        <v>#REF!</v>
      </c>
      <c r="H972" s="362" t="e">
        <f t="shared" si="501"/>
        <v>#REF!</v>
      </c>
      <c r="I972" s="75" t="e">
        <f>E972*F972</f>
        <v>#REF!</v>
      </c>
      <c r="J972" s="75" t="e">
        <f>E972*G972</f>
        <v>#REF!</v>
      </c>
      <c r="K972" s="76" t="e">
        <f>E972*H972</f>
        <v>#REF!</v>
      </c>
      <c r="L972" s="76" t="e">
        <f t="shared" si="502"/>
        <v>#REF!</v>
      </c>
      <c r="M972" s="77" t="e">
        <f t="shared" si="503"/>
        <v>#REF!</v>
      </c>
    </row>
    <row r="973" spans="1:13" s="5" customFormat="1" ht="12.75" hidden="1" x14ac:dyDescent="0.2">
      <c r="A973" s="212" t="s">
        <v>439</v>
      </c>
      <c r="B973" s="515" t="s">
        <v>865</v>
      </c>
      <c r="C973" s="82" t="s">
        <v>1101</v>
      </c>
      <c r="D973" s="100" t="s">
        <v>67</v>
      </c>
      <c r="E973" s="96">
        <v>1</v>
      </c>
      <c r="F973" s="188" t="e">
        <f>#REF!</f>
        <v>#REF!</v>
      </c>
      <c r="G973" s="188" t="e">
        <f>#REF!</f>
        <v>#REF!</v>
      </c>
      <c r="H973" s="362" t="e">
        <f t="shared" si="501"/>
        <v>#REF!</v>
      </c>
      <c r="I973" s="75" t="e">
        <f t="shared" ref="I973:I991" si="504">E973*F973</f>
        <v>#REF!</v>
      </c>
      <c r="J973" s="75" t="e">
        <f t="shared" ref="J973:J991" si="505">E973*G973</f>
        <v>#REF!</v>
      </c>
      <c r="K973" s="76" t="e">
        <f t="shared" ref="K973:K991" si="506">E973*H973</f>
        <v>#REF!</v>
      </c>
      <c r="L973" s="76" t="e">
        <f t="shared" si="502"/>
        <v>#REF!</v>
      </c>
      <c r="M973" s="77" t="e">
        <f t="shared" si="503"/>
        <v>#REF!</v>
      </c>
    </row>
    <row r="974" spans="1:13" s="5" customFormat="1" ht="12.75" hidden="1" x14ac:dyDescent="0.2">
      <c r="A974" s="212" t="s">
        <v>440</v>
      </c>
      <c r="B974" s="515" t="s">
        <v>864</v>
      </c>
      <c r="C974" s="82" t="s">
        <v>292</v>
      </c>
      <c r="D974" s="100" t="s">
        <v>67</v>
      </c>
      <c r="E974" s="96">
        <v>36</v>
      </c>
      <c r="F974" s="188" t="e">
        <f>#REF!</f>
        <v>#REF!</v>
      </c>
      <c r="G974" s="188" t="e">
        <f>#REF!</f>
        <v>#REF!</v>
      </c>
      <c r="H974" s="362" t="e">
        <f t="shared" si="501"/>
        <v>#REF!</v>
      </c>
      <c r="I974" s="75" t="e">
        <f t="shared" si="504"/>
        <v>#REF!</v>
      </c>
      <c r="J974" s="75" t="e">
        <f t="shared" si="505"/>
        <v>#REF!</v>
      </c>
      <c r="K974" s="76" t="e">
        <f t="shared" si="506"/>
        <v>#REF!</v>
      </c>
      <c r="L974" s="76" t="e">
        <f t="shared" si="502"/>
        <v>#REF!</v>
      </c>
      <c r="M974" s="77" t="e">
        <f t="shared" si="503"/>
        <v>#REF!</v>
      </c>
    </row>
    <row r="975" spans="1:13" s="5" customFormat="1" ht="12.75" hidden="1" x14ac:dyDescent="0.2">
      <c r="A975" s="212" t="s">
        <v>441</v>
      </c>
      <c r="B975" s="515" t="s">
        <v>868</v>
      </c>
      <c r="C975" s="82" t="s">
        <v>70</v>
      </c>
      <c r="D975" s="100" t="s">
        <v>67</v>
      </c>
      <c r="E975" s="96">
        <v>54</v>
      </c>
      <c r="F975" s="188" t="e">
        <f>#REF!</f>
        <v>#REF!</v>
      </c>
      <c r="G975" s="188" t="e">
        <f>#REF!</f>
        <v>#REF!</v>
      </c>
      <c r="H975" s="362" t="e">
        <f t="shared" si="501"/>
        <v>#REF!</v>
      </c>
      <c r="I975" s="75" t="e">
        <f t="shared" si="504"/>
        <v>#REF!</v>
      </c>
      <c r="J975" s="75" t="e">
        <f t="shared" si="505"/>
        <v>#REF!</v>
      </c>
      <c r="K975" s="76" t="e">
        <f t="shared" si="506"/>
        <v>#REF!</v>
      </c>
      <c r="L975" s="76" t="e">
        <f t="shared" si="502"/>
        <v>#REF!</v>
      </c>
      <c r="M975" s="77" t="e">
        <f t="shared" si="503"/>
        <v>#REF!</v>
      </c>
    </row>
    <row r="976" spans="1:13" s="5" customFormat="1" ht="12.75" hidden="1" x14ac:dyDescent="0.2">
      <c r="A976" s="212" t="s">
        <v>445</v>
      </c>
      <c r="B976" s="515" t="s">
        <v>869</v>
      </c>
      <c r="C976" s="82" t="s">
        <v>71</v>
      </c>
      <c r="D976" s="100" t="s">
        <v>69</v>
      </c>
      <c r="E976" s="96">
        <v>15</v>
      </c>
      <c r="F976" s="188" t="e">
        <f>#REF!</f>
        <v>#REF!</v>
      </c>
      <c r="G976" s="188" t="e">
        <f>#REF!</f>
        <v>#REF!</v>
      </c>
      <c r="H976" s="362" t="e">
        <f t="shared" si="501"/>
        <v>#REF!</v>
      </c>
      <c r="I976" s="75" t="e">
        <f t="shared" si="504"/>
        <v>#REF!</v>
      </c>
      <c r="J976" s="75" t="e">
        <f t="shared" si="505"/>
        <v>#REF!</v>
      </c>
      <c r="K976" s="76" t="e">
        <f t="shared" si="506"/>
        <v>#REF!</v>
      </c>
      <c r="L976" s="76" t="e">
        <f t="shared" si="502"/>
        <v>#REF!</v>
      </c>
      <c r="M976" s="77" t="e">
        <f t="shared" si="503"/>
        <v>#REF!</v>
      </c>
    </row>
    <row r="977" spans="1:13" s="5" customFormat="1" ht="12.75" hidden="1" x14ac:dyDescent="0.2">
      <c r="A977" s="212" t="s">
        <v>446</v>
      </c>
      <c r="B977" s="482" t="s">
        <v>873</v>
      </c>
      <c r="C977" s="82" t="s">
        <v>72</v>
      </c>
      <c r="D977" s="100" t="s">
        <v>67</v>
      </c>
      <c r="E977" s="96">
        <v>68</v>
      </c>
      <c r="F977" s="188" t="e">
        <f>#REF!</f>
        <v>#REF!</v>
      </c>
      <c r="G977" s="188" t="e">
        <f>#REF!</f>
        <v>#REF!</v>
      </c>
      <c r="H977" s="362" t="e">
        <f t="shared" si="501"/>
        <v>#REF!</v>
      </c>
      <c r="I977" s="75" t="e">
        <f t="shared" si="504"/>
        <v>#REF!</v>
      </c>
      <c r="J977" s="75" t="e">
        <f t="shared" si="505"/>
        <v>#REF!</v>
      </c>
      <c r="K977" s="76" t="e">
        <f t="shared" si="506"/>
        <v>#REF!</v>
      </c>
      <c r="L977" s="76" t="e">
        <f t="shared" si="502"/>
        <v>#REF!</v>
      </c>
      <c r="M977" s="77" t="e">
        <f t="shared" si="503"/>
        <v>#REF!</v>
      </c>
    </row>
    <row r="978" spans="1:13" s="5" customFormat="1" ht="12.75" hidden="1" x14ac:dyDescent="0.2">
      <c r="A978" s="212" t="s">
        <v>447</v>
      </c>
      <c r="B978" s="482" t="s">
        <v>874</v>
      </c>
      <c r="C978" s="82" t="s">
        <v>73</v>
      </c>
      <c r="D978" s="100" t="s">
        <v>67</v>
      </c>
      <c r="E978" s="96">
        <v>12</v>
      </c>
      <c r="F978" s="188" t="e">
        <f>#REF!</f>
        <v>#REF!</v>
      </c>
      <c r="G978" s="188" t="e">
        <f>#REF!</f>
        <v>#REF!</v>
      </c>
      <c r="H978" s="362" t="e">
        <f t="shared" si="501"/>
        <v>#REF!</v>
      </c>
      <c r="I978" s="75" t="e">
        <f t="shared" si="504"/>
        <v>#REF!</v>
      </c>
      <c r="J978" s="75" t="e">
        <f t="shared" si="505"/>
        <v>#REF!</v>
      </c>
      <c r="K978" s="76" t="e">
        <f t="shared" si="506"/>
        <v>#REF!</v>
      </c>
      <c r="L978" s="76" t="e">
        <f t="shared" si="502"/>
        <v>#REF!</v>
      </c>
      <c r="M978" s="77" t="e">
        <f t="shared" si="503"/>
        <v>#REF!</v>
      </c>
    </row>
    <row r="979" spans="1:13" s="5" customFormat="1" ht="12.75" hidden="1" x14ac:dyDescent="0.2">
      <c r="A979" s="212" t="s">
        <v>448</v>
      </c>
      <c r="B979" s="463" t="s">
        <v>102</v>
      </c>
      <c r="C979" s="82" t="s">
        <v>74</v>
      </c>
      <c r="D979" s="100" t="s">
        <v>69</v>
      </c>
      <c r="E979" s="96">
        <v>78</v>
      </c>
      <c r="F979" s="188">
        <v>20.49</v>
      </c>
      <c r="G979" s="188">
        <v>10.14</v>
      </c>
      <c r="H979" s="362">
        <f t="shared" si="501"/>
        <v>30.63</v>
      </c>
      <c r="I979" s="75">
        <f t="shared" si="504"/>
        <v>1598.2199999999998</v>
      </c>
      <c r="J979" s="75">
        <f t="shared" si="505"/>
        <v>790.92000000000007</v>
      </c>
      <c r="K979" s="76">
        <f t="shared" si="506"/>
        <v>2389.14</v>
      </c>
      <c r="L979" s="76">
        <f t="shared" si="502"/>
        <v>2986.4249999999997</v>
      </c>
      <c r="M979" s="77" t="e">
        <f t="shared" si="503"/>
        <v>#REF!</v>
      </c>
    </row>
    <row r="980" spans="1:13" s="5" customFormat="1" ht="12.75" hidden="1" x14ac:dyDescent="0.2">
      <c r="A980" s="212" t="s">
        <v>449</v>
      </c>
      <c r="B980" s="463" t="s">
        <v>103</v>
      </c>
      <c r="C980" s="82" t="s">
        <v>75</v>
      </c>
      <c r="D980" s="100" t="s">
        <v>69</v>
      </c>
      <c r="E980" s="96">
        <v>18</v>
      </c>
      <c r="F980" s="188">
        <v>29.19</v>
      </c>
      <c r="G980" s="188">
        <v>12.09</v>
      </c>
      <c r="H980" s="362">
        <f t="shared" si="501"/>
        <v>41.28</v>
      </c>
      <c r="I980" s="75">
        <f t="shared" si="504"/>
        <v>525.42000000000007</v>
      </c>
      <c r="J980" s="75">
        <f t="shared" si="505"/>
        <v>217.62</v>
      </c>
      <c r="K980" s="76">
        <f t="shared" si="506"/>
        <v>743.04</v>
      </c>
      <c r="L980" s="76">
        <f t="shared" si="502"/>
        <v>928.8</v>
      </c>
      <c r="M980" s="77" t="e">
        <f t="shared" si="503"/>
        <v>#REF!</v>
      </c>
    </row>
    <row r="981" spans="1:13" s="5" customFormat="1" ht="12.75" hidden="1" x14ac:dyDescent="0.2">
      <c r="A981" s="212" t="s">
        <v>451</v>
      </c>
      <c r="B981" s="463" t="s">
        <v>724</v>
      </c>
      <c r="C981" s="82" t="s">
        <v>76</v>
      </c>
      <c r="D981" s="100" t="s">
        <v>3</v>
      </c>
      <c r="E981" s="96">
        <v>250</v>
      </c>
      <c r="F981" s="188">
        <v>5.2</v>
      </c>
      <c r="G981" s="188">
        <v>3.88</v>
      </c>
      <c r="H981" s="362">
        <f t="shared" si="501"/>
        <v>9.08</v>
      </c>
      <c r="I981" s="75">
        <f t="shared" si="504"/>
        <v>1300</v>
      </c>
      <c r="J981" s="75">
        <f t="shared" si="505"/>
        <v>970</v>
      </c>
      <c r="K981" s="76">
        <f t="shared" si="506"/>
        <v>2270</v>
      </c>
      <c r="L981" s="76">
        <f t="shared" si="502"/>
        <v>2837.5</v>
      </c>
      <c r="M981" s="77" t="e">
        <f t="shared" si="503"/>
        <v>#REF!</v>
      </c>
    </row>
    <row r="982" spans="1:13" s="5" customFormat="1" ht="12.75" hidden="1" x14ac:dyDescent="0.2">
      <c r="A982" s="212" t="s">
        <v>452</v>
      </c>
      <c r="B982" s="463" t="s">
        <v>104</v>
      </c>
      <c r="C982" s="82" t="s">
        <v>77</v>
      </c>
      <c r="D982" s="100" t="s">
        <v>3</v>
      </c>
      <c r="E982" s="96">
        <v>18</v>
      </c>
      <c r="F982" s="188">
        <v>6.7</v>
      </c>
      <c r="G982" s="188">
        <v>3.61</v>
      </c>
      <c r="H982" s="362">
        <f t="shared" si="501"/>
        <v>10.31</v>
      </c>
      <c r="I982" s="75">
        <f t="shared" si="504"/>
        <v>120.60000000000001</v>
      </c>
      <c r="J982" s="75">
        <f t="shared" si="505"/>
        <v>64.98</v>
      </c>
      <c r="K982" s="76">
        <f t="shared" si="506"/>
        <v>185.58</v>
      </c>
      <c r="L982" s="76">
        <f t="shared" si="502"/>
        <v>231.97500000000002</v>
      </c>
      <c r="M982" s="77" t="e">
        <f t="shared" si="503"/>
        <v>#REF!</v>
      </c>
    </row>
    <row r="983" spans="1:13" s="5" customFormat="1" ht="12.75" hidden="1" x14ac:dyDescent="0.2">
      <c r="A983" s="212" t="s">
        <v>453</v>
      </c>
      <c r="B983" s="463" t="s">
        <v>113</v>
      </c>
      <c r="C983" s="82" t="s">
        <v>78</v>
      </c>
      <c r="D983" s="100" t="s">
        <v>67</v>
      </c>
      <c r="E983" s="96">
        <v>156</v>
      </c>
      <c r="F983" s="188">
        <v>3.45</v>
      </c>
      <c r="G983" s="188">
        <v>3.15</v>
      </c>
      <c r="H983" s="362">
        <f t="shared" si="501"/>
        <v>6.6</v>
      </c>
      <c r="I983" s="75">
        <f t="shared" si="504"/>
        <v>538.20000000000005</v>
      </c>
      <c r="J983" s="75">
        <f t="shared" si="505"/>
        <v>491.4</v>
      </c>
      <c r="K983" s="76">
        <f t="shared" si="506"/>
        <v>1029.5999999999999</v>
      </c>
      <c r="L983" s="76">
        <f t="shared" si="502"/>
        <v>1287</v>
      </c>
      <c r="M983" s="77" t="e">
        <f t="shared" si="503"/>
        <v>#REF!</v>
      </c>
    </row>
    <row r="984" spans="1:13" s="5" customFormat="1" ht="12.75" hidden="1" x14ac:dyDescent="0.2">
      <c r="A984" s="212" t="s">
        <v>617</v>
      </c>
      <c r="B984" s="463" t="s">
        <v>110</v>
      </c>
      <c r="C984" s="82" t="s">
        <v>79</v>
      </c>
      <c r="D984" s="100" t="s">
        <v>67</v>
      </c>
      <c r="E984" s="96">
        <v>24</v>
      </c>
      <c r="F984" s="188">
        <v>3.4</v>
      </c>
      <c r="G984" s="188">
        <v>3.78</v>
      </c>
      <c r="H984" s="362">
        <f t="shared" si="501"/>
        <v>7.18</v>
      </c>
      <c r="I984" s="75">
        <f t="shared" si="504"/>
        <v>81.599999999999994</v>
      </c>
      <c r="J984" s="75">
        <f t="shared" si="505"/>
        <v>90.72</v>
      </c>
      <c r="K984" s="76">
        <f t="shared" si="506"/>
        <v>172.32</v>
      </c>
      <c r="L984" s="76">
        <f t="shared" si="502"/>
        <v>215.39999999999998</v>
      </c>
      <c r="M984" s="77" t="e">
        <f t="shared" si="503"/>
        <v>#REF!</v>
      </c>
    </row>
    <row r="985" spans="1:13" s="5" customFormat="1" ht="12.75" hidden="1" x14ac:dyDescent="0.2">
      <c r="A985" s="212" t="s">
        <v>618</v>
      </c>
      <c r="B985" s="463" t="s">
        <v>879</v>
      </c>
      <c r="C985" s="82" t="s">
        <v>81</v>
      </c>
      <c r="D985" s="100" t="s">
        <v>67</v>
      </c>
      <c r="E985" s="96">
        <v>234</v>
      </c>
      <c r="F985" s="188" t="e">
        <f>#REF!</f>
        <v>#REF!</v>
      </c>
      <c r="G985" s="188" t="e">
        <f>#REF!</f>
        <v>#REF!</v>
      </c>
      <c r="H985" s="362" t="e">
        <f t="shared" si="501"/>
        <v>#REF!</v>
      </c>
      <c r="I985" s="75" t="e">
        <f t="shared" si="504"/>
        <v>#REF!</v>
      </c>
      <c r="J985" s="75" t="e">
        <f t="shared" si="505"/>
        <v>#REF!</v>
      </c>
      <c r="K985" s="76" t="e">
        <f t="shared" si="506"/>
        <v>#REF!</v>
      </c>
      <c r="L985" s="76" t="e">
        <f t="shared" si="502"/>
        <v>#REF!</v>
      </c>
      <c r="M985" s="77" t="e">
        <f t="shared" si="503"/>
        <v>#REF!</v>
      </c>
    </row>
    <row r="986" spans="1:13" s="5" customFormat="1" ht="12.75" hidden="1" x14ac:dyDescent="0.2">
      <c r="A986" s="212" t="s">
        <v>619</v>
      </c>
      <c r="B986" s="463" t="s">
        <v>881</v>
      </c>
      <c r="C986" s="82" t="s">
        <v>82</v>
      </c>
      <c r="D986" s="100" t="s">
        <v>67</v>
      </c>
      <c r="E986" s="96">
        <v>36</v>
      </c>
      <c r="F986" s="188" t="e">
        <f>#REF!</f>
        <v>#REF!</v>
      </c>
      <c r="G986" s="188" t="e">
        <f>#REF!</f>
        <v>#REF!</v>
      </c>
      <c r="H986" s="362" t="e">
        <f t="shared" si="501"/>
        <v>#REF!</v>
      </c>
      <c r="I986" s="75" t="e">
        <f t="shared" si="504"/>
        <v>#REF!</v>
      </c>
      <c r="J986" s="75" t="e">
        <f t="shared" si="505"/>
        <v>#REF!</v>
      </c>
      <c r="K986" s="76" t="e">
        <f t="shared" si="506"/>
        <v>#REF!</v>
      </c>
      <c r="L986" s="76" t="e">
        <f t="shared" si="502"/>
        <v>#REF!</v>
      </c>
      <c r="M986" s="77" t="e">
        <f t="shared" si="503"/>
        <v>#REF!</v>
      </c>
    </row>
    <row r="987" spans="1:13" s="5" customFormat="1" ht="12.75" hidden="1" x14ac:dyDescent="0.2">
      <c r="A987" s="212" t="s">
        <v>620</v>
      </c>
      <c r="B987" s="463" t="s">
        <v>882</v>
      </c>
      <c r="C987" s="82" t="s">
        <v>293</v>
      </c>
      <c r="D987" s="100" t="s">
        <v>67</v>
      </c>
      <c r="E987" s="97">
        <v>60</v>
      </c>
      <c r="F987" s="188" t="e">
        <f>#REF!</f>
        <v>#REF!</v>
      </c>
      <c r="G987" s="188" t="e">
        <f>#REF!</f>
        <v>#REF!</v>
      </c>
      <c r="H987" s="362" t="e">
        <f t="shared" si="501"/>
        <v>#REF!</v>
      </c>
      <c r="I987" s="75" t="e">
        <f t="shared" si="504"/>
        <v>#REF!</v>
      </c>
      <c r="J987" s="75" t="e">
        <f t="shared" si="505"/>
        <v>#REF!</v>
      </c>
      <c r="K987" s="76" t="e">
        <f t="shared" si="506"/>
        <v>#REF!</v>
      </c>
      <c r="L987" s="76" t="e">
        <f t="shared" si="502"/>
        <v>#REF!</v>
      </c>
      <c r="M987" s="77" t="e">
        <f t="shared" si="503"/>
        <v>#REF!</v>
      </c>
    </row>
    <row r="988" spans="1:13" s="5" customFormat="1" ht="12.75" hidden="1" x14ac:dyDescent="0.2">
      <c r="A988" s="212" t="s">
        <v>621</v>
      </c>
      <c r="B988" s="463" t="s">
        <v>883</v>
      </c>
      <c r="C988" s="82" t="s">
        <v>294</v>
      </c>
      <c r="D988" s="100" t="s">
        <v>67</v>
      </c>
      <c r="E988" s="97">
        <v>6</v>
      </c>
      <c r="F988" s="188" t="e">
        <f>#REF!</f>
        <v>#REF!</v>
      </c>
      <c r="G988" s="188" t="e">
        <f>#REF!</f>
        <v>#REF!</v>
      </c>
      <c r="H988" s="362" t="e">
        <f t="shared" si="501"/>
        <v>#REF!</v>
      </c>
      <c r="I988" s="75" t="e">
        <f t="shared" si="504"/>
        <v>#REF!</v>
      </c>
      <c r="J988" s="75" t="e">
        <f t="shared" si="505"/>
        <v>#REF!</v>
      </c>
      <c r="K988" s="76" t="e">
        <f t="shared" si="506"/>
        <v>#REF!</v>
      </c>
      <c r="L988" s="76" t="e">
        <f t="shared" si="502"/>
        <v>#REF!</v>
      </c>
      <c r="M988" s="77" t="e">
        <f t="shared" si="503"/>
        <v>#REF!</v>
      </c>
    </row>
    <row r="989" spans="1:13" s="5" customFormat="1" ht="12.75" hidden="1" x14ac:dyDescent="0.2">
      <c r="A989" s="212" t="s">
        <v>622</v>
      </c>
      <c r="B989" s="463" t="s">
        <v>725</v>
      </c>
      <c r="C989" s="82" t="s">
        <v>295</v>
      </c>
      <c r="D989" s="100" t="s">
        <v>67</v>
      </c>
      <c r="E989" s="97">
        <v>6</v>
      </c>
      <c r="F989" s="188">
        <v>3.4</v>
      </c>
      <c r="G989" s="188">
        <v>3.78</v>
      </c>
      <c r="H989" s="362">
        <f t="shared" si="501"/>
        <v>7.18</v>
      </c>
      <c r="I989" s="75">
        <f t="shared" si="504"/>
        <v>20.399999999999999</v>
      </c>
      <c r="J989" s="75">
        <f t="shared" si="505"/>
        <v>22.68</v>
      </c>
      <c r="K989" s="76">
        <f t="shared" si="506"/>
        <v>43.08</v>
      </c>
      <c r="L989" s="76">
        <f t="shared" si="502"/>
        <v>53.849999999999994</v>
      </c>
      <c r="M989" s="77" t="e">
        <f t="shared" si="503"/>
        <v>#REF!</v>
      </c>
    </row>
    <row r="990" spans="1:13" s="5" customFormat="1" ht="12.75" hidden="1" x14ac:dyDescent="0.2">
      <c r="A990" s="212" t="s">
        <v>623</v>
      </c>
      <c r="B990" s="463" t="s">
        <v>105</v>
      </c>
      <c r="C990" s="82" t="s">
        <v>83</v>
      </c>
      <c r="D990" s="100" t="s">
        <v>67</v>
      </c>
      <c r="E990" s="97">
        <v>15</v>
      </c>
      <c r="F990" s="188">
        <v>5.76</v>
      </c>
      <c r="G990" s="188">
        <v>6.78</v>
      </c>
      <c r="H990" s="362">
        <f t="shared" si="501"/>
        <v>12.54</v>
      </c>
      <c r="I990" s="75">
        <f t="shared" si="504"/>
        <v>86.399999999999991</v>
      </c>
      <c r="J990" s="75">
        <f t="shared" si="505"/>
        <v>101.7</v>
      </c>
      <c r="K990" s="76">
        <f t="shared" si="506"/>
        <v>188.1</v>
      </c>
      <c r="L990" s="76">
        <f t="shared" si="502"/>
        <v>235.125</v>
      </c>
      <c r="M990" s="77" t="e">
        <f t="shared" si="503"/>
        <v>#REF!</v>
      </c>
    </row>
    <row r="991" spans="1:13" s="5" customFormat="1" ht="12.75" hidden="1" x14ac:dyDescent="0.2">
      <c r="A991" s="212" t="s">
        <v>624</v>
      </c>
      <c r="B991" s="463" t="s">
        <v>106</v>
      </c>
      <c r="C991" s="82" t="s">
        <v>84</v>
      </c>
      <c r="D991" s="100" t="s">
        <v>67</v>
      </c>
      <c r="E991" s="96">
        <v>15</v>
      </c>
      <c r="F991" s="188">
        <v>9.19</v>
      </c>
      <c r="G991" s="188">
        <v>7.77</v>
      </c>
      <c r="H991" s="362">
        <f t="shared" si="501"/>
        <v>16.96</v>
      </c>
      <c r="I991" s="75">
        <f t="shared" si="504"/>
        <v>137.85</v>
      </c>
      <c r="J991" s="75">
        <f t="shared" si="505"/>
        <v>116.55</v>
      </c>
      <c r="K991" s="76">
        <f t="shared" si="506"/>
        <v>254.4</v>
      </c>
      <c r="L991" s="76">
        <f t="shared" si="502"/>
        <v>318</v>
      </c>
      <c r="M991" s="77" t="e">
        <f t="shared" si="503"/>
        <v>#REF!</v>
      </c>
    </row>
    <row r="992" spans="1:13" s="5" customFormat="1" ht="15.75" x14ac:dyDescent="0.25">
      <c r="A992" s="548" t="s">
        <v>611</v>
      </c>
      <c r="B992" s="506"/>
      <c r="C992" s="507" t="s">
        <v>85</v>
      </c>
      <c r="D992" s="102"/>
      <c r="E992" s="98"/>
      <c r="F992" s="508"/>
      <c r="G992" s="508"/>
      <c r="H992" s="508"/>
      <c r="I992" s="23" t="e">
        <f>SUM(I993:I1009)</f>
        <v>#REF!</v>
      </c>
      <c r="J992" s="23" t="e">
        <f>SUM(J993:J1009)</f>
        <v>#REF!</v>
      </c>
      <c r="K992" s="23" t="e">
        <f>SUM(K993:K1009)</f>
        <v>#REF!</v>
      </c>
      <c r="L992" s="23" t="e">
        <f>SUM(L993:L1009)</f>
        <v>#REF!</v>
      </c>
      <c r="M992" s="23" t="e">
        <f>SUM(M993:M1009)</f>
        <v>#REF!</v>
      </c>
    </row>
    <row r="993" spans="1:13" s="5" customFormat="1" ht="12.75" hidden="1" x14ac:dyDescent="0.2">
      <c r="A993" s="212" t="s">
        <v>437</v>
      </c>
      <c r="B993" s="463" t="s">
        <v>880</v>
      </c>
      <c r="C993" s="86" t="s">
        <v>526</v>
      </c>
      <c r="D993" s="100" t="s">
        <v>67</v>
      </c>
      <c r="E993" s="94">
        <v>115</v>
      </c>
      <c r="F993" s="188" t="e">
        <f>#REF!</f>
        <v>#REF!</v>
      </c>
      <c r="G993" s="188" t="e">
        <f>#REF!</f>
        <v>#REF!</v>
      </c>
      <c r="H993" s="188" t="e">
        <f>F993+G993</f>
        <v>#REF!</v>
      </c>
      <c r="I993" s="75" t="e">
        <f t="shared" ref="I993:I1009" si="507">E993*F993</f>
        <v>#REF!</v>
      </c>
      <c r="J993" s="75" t="e">
        <f t="shared" ref="J993:J1009" si="508">E993*G993</f>
        <v>#REF!</v>
      </c>
      <c r="K993" s="76" t="e">
        <f t="shared" ref="K993:K1009" si="509">E993*H993</f>
        <v>#REF!</v>
      </c>
      <c r="L993" s="76" t="e">
        <f t="shared" si="502"/>
        <v>#REF!</v>
      </c>
      <c r="M993" s="77" t="e">
        <f t="shared" ref="M993:M1009" si="510">K993/$K$1050*100</f>
        <v>#REF!</v>
      </c>
    </row>
    <row r="994" spans="1:13" s="5" customFormat="1" ht="12.75" hidden="1" x14ac:dyDescent="0.2">
      <c r="A994" s="212" t="s">
        <v>438</v>
      </c>
      <c r="B994" s="463" t="s">
        <v>107</v>
      </c>
      <c r="C994" s="86" t="s">
        <v>86</v>
      </c>
      <c r="D994" s="100" t="s">
        <v>67</v>
      </c>
      <c r="E994" s="94">
        <v>3</v>
      </c>
      <c r="F994" s="188">
        <v>23.62</v>
      </c>
      <c r="G994" s="188">
        <v>3.65</v>
      </c>
      <c r="H994" s="188">
        <v>27.27</v>
      </c>
      <c r="I994" s="75">
        <f t="shared" si="507"/>
        <v>70.86</v>
      </c>
      <c r="J994" s="75">
        <f t="shared" si="508"/>
        <v>10.95</v>
      </c>
      <c r="K994" s="76">
        <f t="shared" si="509"/>
        <v>81.81</v>
      </c>
      <c r="L994" s="76">
        <f t="shared" si="502"/>
        <v>102.2625</v>
      </c>
      <c r="M994" s="77" t="e">
        <f t="shared" si="510"/>
        <v>#REF!</v>
      </c>
    </row>
    <row r="995" spans="1:13" s="5" customFormat="1" ht="12.75" hidden="1" x14ac:dyDescent="0.2">
      <c r="A995" s="212" t="s">
        <v>439</v>
      </c>
      <c r="B995" s="463" t="s">
        <v>203</v>
      </c>
      <c r="C995" s="89" t="s">
        <v>1046</v>
      </c>
      <c r="D995" s="100" t="s">
        <v>67</v>
      </c>
      <c r="E995" s="94">
        <v>9</v>
      </c>
      <c r="F995" s="188">
        <v>15.4</v>
      </c>
      <c r="G995" s="188">
        <v>8.01</v>
      </c>
      <c r="H995" s="188">
        <f>F995+G995</f>
        <v>23.41</v>
      </c>
      <c r="I995" s="75">
        <f t="shared" si="507"/>
        <v>138.6</v>
      </c>
      <c r="J995" s="75">
        <f t="shared" si="508"/>
        <v>72.09</v>
      </c>
      <c r="K995" s="76">
        <f t="shared" si="509"/>
        <v>210.69</v>
      </c>
      <c r="L995" s="76">
        <f t="shared" si="502"/>
        <v>263.36250000000001</v>
      </c>
      <c r="M995" s="77" t="e">
        <f t="shared" si="510"/>
        <v>#REF!</v>
      </c>
    </row>
    <row r="996" spans="1:13" s="5" customFormat="1" ht="12.75" hidden="1" x14ac:dyDescent="0.2">
      <c r="A996" s="212" t="s">
        <v>440</v>
      </c>
      <c r="B996" s="463" t="s">
        <v>46</v>
      </c>
      <c r="C996" s="89" t="s">
        <v>1047</v>
      </c>
      <c r="D996" s="100" t="s">
        <v>67</v>
      </c>
      <c r="E996" s="94">
        <v>4</v>
      </c>
      <c r="F996" s="188">
        <v>24.69</v>
      </c>
      <c r="G996" s="188">
        <v>12.45</v>
      </c>
      <c r="H996" s="188">
        <v>37.14</v>
      </c>
      <c r="I996" s="75">
        <f t="shared" si="507"/>
        <v>98.76</v>
      </c>
      <c r="J996" s="75">
        <f t="shared" si="508"/>
        <v>49.8</v>
      </c>
      <c r="K996" s="76">
        <f t="shared" si="509"/>
        <v>148.56</v>
      </c>
      <c r="L996" s="76">
        <f t="shared" si="502"/>
        <v>185.7</v>
      </c>
      <c r="M996" s="77" t="e">
        <f t="shared" si="510"/>
        <v>#REF!</v>
      </c>
    </row>
    <row r="997" spans="1:13" s="5" customFormat="1" ht="12.75" hidden="1" x14ac:dyDescent="0.2">
      <c r="A997" s="212" t="s">
        <v>441</v>
      </c>
      <c r="B997" s="463" t="s">
        <v>1057</v>
      </c>
      <c r="C997" s="89" t="s">
        <v>1048</v>
      </c>
      <c r="D997" s="100" t="s">
        <v>67</v>
      </c>
      <c r="E997" s="94">
        <v>10</v>
      </c>
      <c r="F997" s="188">
        <v>33.97</v>
      </c>
      <c r="G997" s="188">
        <v>16.89</v>
      </c>
      <c r="H997" s="188">
        <f>F997+G997</f>
        <v>50.86</v>
      </c>
      <c r="I997" s="75">
        <f t="shared" si="507"/>
        <v>339.7</v>
      </c>
      <c r="J997" s="75">
        <f t="shared" si="508"/>
        <v>168.9</v>
      </c>
      <c r="K997" s="76">
        <f t="shared" si="509"/>
        <v>508.6</v>
      </c>
      <c r="L997" s="76">
        <f t="shared" si="502"/>
        <v>635.75</v>
      </c>
      <c r="M997" s="77" t="e">
        <f t="shared" si="510"/>
        <v>#REF!</v>
      </c>
    </row>
    <row r="998" spans="1:13" s="5" customFormat="1" ht="12.75" hidden="1" x14ac:dyDescent="0.2">
      <c r="A998" s="212" t="s">
        <v>446</v>
      </c>
      <c r="B998" s="463" t="s">
        <v>118</v>
      </c>
      <c r="C998" s="90" t="s">
        <v>1127</v>
      </c>
      <c r="D998" s="100" t="s">
        <v>67</v>
      </c>
      <c r="E998" s="94">
        <v>15</v>
      </c>
      <c r="F998" s="188">
        <v>28.4</v>
      </c>
      <c r="G998" s="188">
        <v>16.899999999999999</v>
      </c>
      <c r="H998" s="188">
        <v>45.3</v>
      </c>
      <c r="I998" s="75">
        <f t="shared" si="507"/>
        <v>426</v>
      </c>
      <c r="J998" s="75">
        <f t="shared" si="508"/>
        <v>253.49999999999997</v>
      </c>
      <c r="K998" s="76">
        <f t="shared" si="509"/>
        <v>679.5</v>
      </c>
      <c r="L998" s="76">
        <f t="shared" si="502"/>
        <v>849.375</v>
      </c>
      <c r="M998" s="77" t="e">
        <f t="shared" si="510"/>
        <v>#REF!</v>
      </c>
    </row>
    <row r="999" spans="1:13" s="5" customFormat="1" ht="25.5" hidden="1" x14ac:dyDescent="0.2">
      <c r="A999" s="212" t="s">
        <v>447</v>
      </c>
      <c r="B999" s="463" t="s">
        <v>204</v>
      </c>
      <c r="C999" s="90" t="s">
        <v>1120</v>
      </c>
      <c r="D999" s="100" t="s">
        <v>67</v>
      </c>
      <c r="E999" s="94">
        <v>83</v>
      </c>
      <c r="F999" s="188">
        <v>19.690000000000001</v>
      </c>
      <c r="G999" s="188">
        <v>10.29</v>
      </c>
      <c r="H999" s="188">
        <f>F999+G999</f>
        <v>29.98</v>
      </c>
      <c r="I999" s="75">
        <f t="shared" si="507"/>
        <v>1634.2700000000002</v>
      </c>
      <c r="J999" s="75">
        <f t="shared" si="508"/>
        <v>854.06999999999994</v>
      </c>
      <c r="K999" s="76">
        <f t="shared" si="509"/>
        <v>2488.34</v>
      </c>
      <c r="L999" s="76">
        <f t="shared" si="502"/>
        <v>3110.4250000000002</v>
      </c>
      <c r="M999" s="77" t="e">
        <f t="shared" si="510"/>
        <v>#REF!</v>
      </c>
    </row>
    <row r="1000" spans="1:13" s="5" customFormat="1" ht="25.5" hidden="1" x14ac:dyDescent="0.2">
      <c r="A1000" s="212" t="s">
        <v>448</v>
      </c>
      <c r="B1000" s="463" t="s">
        <v>1136</v>
      </c>
      <c r="C1000" s="90" t="s">
        <v>1177</v>
      </c>
      <c r="D1000" s="100" t="s">
        <v>67</v>
      </c>
      <c r="E1000" s="94">
        <v>10</v>
      </c>
      <c r="F1000" s="509">
        <v>33.29</v>
      </c>
      <c r="G1000" s="509">
        <v>16.89</v>
      </c>
      <c r="H1000" s="188">
        <f>F1000+G1000</f>
        <v>50.18</v>
      </c>
      <c r="I1000" s="75">
        <f t="shared" si="507"/>
        <v>332.9</v>
      </c>
      <c r="J1000" s="75">
        <f t="shared" si="508"/>
        <v>168.9</v>
      </c>
      <c r="K1000" s="76">
        <f t="shared" si="509"/>
        <v>501.8</v>
      </c>
      <c r="L1000" s="76">
        <f t="shared" si="502"/>
        <v>627.25</v>
      </c>
      <c r="M1000" s="77" t="e">
        <f t="shared" si="510"/>
        <v>#REF!</v>
      </c>
    </row>
    <row r="1001" spans="1:13" s="5" customFormat="1" ht="25.5" hidden="1" x14ac:dyDescent="0.2">
      <c r="A1001" s="212" t="s">
        <v>449</v>
      </c>
      <c r="B1001" s="463" t="s">
        <v>1135</v>
      </c>
      <c r="C1001" s="90" t="s">
        <v>1178</v>
      </c>
      <c r="D1001" s="100" t="s">
        <v>67</v>
      </c>
      <c r="E1001" s="94">
        <v>12</v>
      </c>
      <c r="F1001" s="188" t="e">
        <f>#REF!</f>
        <v>#REF!</v>
      </c>
      <c r="G1001" s="188" t="e">
        <f>#REF!</f>
        <v>#REF!</v>
      </c>
      <c r="H1001" s="188" t="e">
        <f>F1001+G1001</f>
        <v>#REF!</v>
      </c>
      <c r="I1001" s="75" t="e">
        <f t="shared" si="507"/>
        <v>#REF!</v>
      </c>
      <c r="J1001" s="75" t="e">
        <f t="shared" si="508"/>
        <v>#REF!</v>
      </c>
      <c r="K1001" s="76" t="e">
        <f t="shared" si="509"/>
        <v>#REF!</v>
      </c>
      <c r="L1001" s="76" t="e">
        <f t="shared" si="502"/>
        <v>#REF!</v>
      </c>
      <c r="M1001" s="77" t="e">
        <f t="shared" si="510"/>
        <v>#REF!</v>
      </c>
    </row>
    <row r="1002" spans="1:13" s="5" customFormat="1" ht="25.5" hidden="1" x14ac:dyDescent="0.2">
      <c r="A1002" s="212" t="s">
        <v>450</v>
      </c>
      <c r="B1002" s="463" t="s">
        <v>118</v>
      </c>
      <c r="C1002" s="90" t="s">
        <v>1129</v>
      </c>
      <c r="D1002" s="100" t="s">
        <v>67</v>
      </c>
      <c r="E1002" s="94">
        <v>3</v>
      </c>
      <c r="F1002" s="188">
        <v>28.4</v>
      </c>
      <c r="G1002" s="188">
        <v>16.899999999999999</v>
      </c>
      <c r="H1002" s="188">
        <v>45.3</v>
      </c>
      <c r="I1002" s="75">
        <f t="shared" si="507"/>
        <v>85.199999999999989</v>
      </c>
      <c r="J1002" s="75">
        <f t="shared" si="508"/>
        <v>50.699999999999996</v>
      </c>
      <c r="K1002" s="76">
        <f t="shared" si="509"/>
        <v>135.89999999999998</v>
      </c>
      <c r="L1002" s="76">
        <f t="shared" si="502"/>
        <v>169.87499999999997</v>
      </c>
      <c r="M1002" s="77" t="e">
        <f t="shared" si="510"/>
        <v>#REF!</v>
      </c>
    </row>
    <row r="1003" spans="1:13" s="5" customFormat="1" ht="25.5" hidden="1" x14ac:dyDescent="0.2">
      <c r="A1003" s="212" t="s">
        <v>451</v>
      </c>
      <c r="B1003" s="463" t="s">
        <v>204</v>
      </c>
      <c r="C1003" s="90" t="s">
        <v>1130</v>
      </c>
      <c r="D1003" s="100" t="s">
        <v>67</v>
      </c>
      <c r="E1003" s="94">
        <v>12</v>
      </c>
      <c r="F1003" s="509">
        <v>33.29</v>
      </c>
      <c r="G1003" s="509">
        <v>16.89</v>
      </c>
      <c r="H1003" s="188">
        <f t="shared" ref="H1003:H1009" si="511">F1003+G1003</f>
        <v>50.18</v>
      </c>
      <c r="I1003" s="75">
        <f t="shared" si="507"/>
        <v>399.48</v>
      </c>
      <c r="J1003" s="75">
        <f t="shared" si="508"/>
        <v>202.68</v>
      </c>
      <c r="K1003" s="76">
        <f t="shared" si="509"/>
        <v>602.16</v>
      </c>
      <c r="L1003" s="76">
        <f t="shared" si="502"/>
        <v>752.69999999999993</v>
      </c>
      <c r="M1003" s="77" t="e">
        <f t="shared" si="510"/>
        <v>#REF!</v>
      </c>
    </row>
    <row r="1004" spans="1:13" s="5" customFormat="1" ht="25.5" hidden="1" x14ac:dyDescent="0.2">
      <c r="A1004" s="212" t="s">
        <v>452</v>
      </c>
      <c r="B1004" s="463" t="s">
        <v>1136</v>
      </c>
      <c r="C1004" s="90" t="s">
        <v>1179</v>
      </c>
      <c r="D1004" s="100" t="s">
        <v>67</v>
      </c>
      <c r="E1004" s="94">
        <v>6</v>
      </c>
      <c r="F1004" s="509">
        <v>33.29</v>
      </c>
      <c r="G1004" s="509">
        <v>16.89</v>
      </c>
      <c r="H1004" s="188">
        <f t="shared" si="511"/>
        <v>50.18</v>
      </c>
      <c r="I1004" s="75">
        <f t="shared" si="507"/>
        <v>199.74</v>
      </c>
      <c r="J1004" s="75">
        <f t="shared" si="508"/>
        <v>101.34</v>
      </c>
      <c r="K1004" s="76">
        <f t="shared" si="509"/>
        <v>301.08</v>
      </c>
      <c r="L1004" s="76">
        <f t="shared" si="502"/>
        <v>376.34999999999997</v>
      </c>
      <c r="M1004" s="77" t="e">
        <f t="shared" si="510"/>
        <v>#REF!</v>
      </c>
    </row>
    <row r="1005" spans="1:13" s="5" customFormat="1" ht="25.5" hidden="1" x14ac:dyDescent="0.2">
      <c r="A1005" s="212" t="s">
        <v>453</v>
      </c>
      <c r="B1005" s="463" t="s">
        <v>118</v>
      </c>
      <c r="C1005" s="90" t="s">
        <v>1132</v>
      </c>
      <c r="D1005" s="100" t="s">
        <v>67</v>
      </c>
      <c r="E1005" s="94">
        <v>8</v>
      </c>
      <c r="F1005" s="188">
        <v>28.4</v>
      </c>
      <c r="G1005" s="188">
        <v>16.899999999999999</v>
      </c>
      <c r="H1005" s="188">
        <f t="shared" si="511"/>
        <v>45.3</v>
      </c>
      <c r="I1005" s="75">
        <f t="shared" si="507"/>
        <v>227.2</v>
      </c>
      <c r="J1005" s="75">
        <f t="shared" si="508"/>
        <v>135.19999999999999</v>
      </c>
      <c r="K1005" s="76">
        <f t="shared" si="509"/>
        <v>362.4</v>
      </c>
      <c r="L1005" s="76">
        <f t="shared" si="502"/>
        <v>453</v>
      </c>
      <c r="M1005" s="77" t="e">
        <f t="shared" si="510"/>
        <v>#REF!</v>
      </c>
    </row>
    <row r="1006" spans="1:13" s="5" customFormat="1" ht="25.5" hidden="1" x14ac:dyDescent="0.2">
      <c r="A1006" s="613" t="s">
        <v>617</v>
      </c>
      <c r="B1006" s="463" t="s">
        <v>118</v>
      </c>
      <c r="C1006" s="240" t="s">
        <v>1132</v>
      </c>
      <c r="D1006" s="115" t="s">
        <v>67</v>
      </c>
      <c r="E1006" s="93">
        <v>4</v>
      </c>
      <c r="F1006" s="188">
        <v>28.4</v>
      </c>
      <c r="G1006" s="188">
        <v>16.899999999999999</v>
      </c>
      <c r="H1006" s="188">
        <f t="shared" si="511"/>
        <v>45.3</v>
      </c>
      <c r="I1006" s="75">
        <f t="shared" si="507"/>
        <v>113.6</v>
      </c>
      <c r="J1006" s="75">
        <f t="shared" si="508"/>
        <v>67.599999999999994</v>
      </c>
      <c r="K1006" s="76">
        <f t="shared" si="509"/>
        <v>181.2</v>
      </c>
      <c r="L1006" s="76">
        <f t="shared" si="502"/>
        <v>226.5</v>
      </c>
      <c r="M1006" s="77" t="e">
        <f t="shared" si="510"/>
        <v>#REF!</v>
      </c>
    </row>
    <row r="1007" spans="1:13" s="5" customFormat="1" ht="12.75" hidden="1" x14ac:dyDescent="0.2">
      <c r="A1007" s="238" t="s">
        <v>618</v>
      </c>
      <c r="B1007" s="463" t="s">
        <v>1055</v>
      </c>
      <c r="C1007" s="510" t="s">
        <v>1044</v>
      </c>
      <c r="D1007" s="283" t="s">
        <v>67</v>
      </c>
      <c r="E1007" s="145">
        <v>115</v>
      </c>
      <c r="F1007" s="188">
        <v>9.07</v>
      </c>
      <c r="G1007" s="188">
        <v>3.84</v>
      </c>
      <c r="H1007" s="188">
        <f t="shared" si="511"/>
        <v>12.91</v>
      </c>
      <c r="I1007" s="227">
        <f t="shared" si="507"/>
        <v>1043.05</v>
      </c>
      <c r="J1007" s="227">
        <f t="shared" si="508"/>
        <v>441.59999999999997</v>
      </c>
      <c r="K1007" s="228">
        <f t="shared" si="509"/>
        <v>1484.65</v>
      </c>
      <c r="L1007" s="76">
        <f t="shared" si="502"/>
        <v>1855.8125</v>
      </c>
      <c r="M1007" s="229" t="e">
        <f t="shared" si="510"/>
        <v>#REF!</v>
      </c>
    </row>
    <row r="1008" spans="1:13" s="5" customFormat="1" ht="12.75" hidden="1" x14ac:dyDescent="0.2">
      <c r="A1008" s="212" t="s">
        <v>619</v>
      </c>
      <c r="B1008" s="463" t="s">
        <v>105</v>
      </c>
      <c r="C1008" s="510" t="s">
        <v>1045</v>
      </c>
      <c r="D1008" s="283" t="s">
        <v>67</v>
      </c>
      <c r="E1008" s="145">
        <v>163</v>
      </c>
      <c r="F1008" s="188">
        <v>5.76</v>
      </c>
      <c r="G1008" s="188">
        <v>6.78</v>
      </c>
      <c r="H1008" s="188">
        <f t="shared" si="511"/>
        <v>12.54</v>
      </c>
      <c r="I1008" s="227">
        <f t="shared" si="507"/>
        <v>938.88</v>
      </c>
      <c r="J1008" s="227">
        <f t="shared" si="508"/>
        <v>1105.1400000000001</v>
      </c>
      <c r="K1008" s="228">
        <f t="shared" si="509"/>
        <v>2044.0199999999998</v>
      </c>
      <c r="L1008" s="76">
        <f t="shared" si="502"/>
        <v>2555.0249999999996</v>
      </c>
      <c r="M1008" s="229" t="e">
        <f t="shared" si="510"/>
        <v>#REF!</v>
      </c>
    </row>
    <row r="1009" spans="1:13" s="5" customFormat="1" ht="12.75" hidden="1" x14ac:dyDescent="0.2">
      <c r="A1009" s="238" t="s">
        <v>620</v>
      </c>
      <c r="B1009" s="463" t="s">
        <v>1056</v>
      </c>
      <c r="C1009" s="510" t="s">
        <v>1053</v>
      </c>
      <c r="D1009" s="742" t="s">
        <v>67</v>
      </c>
      <c r="E1009" s="93">
        <v>16</v>
      </c>
      <c r="F1009" s="743">
        <v>5.0199999999999996</v>
      </c>
      <c r="G1009" s="743">
        <v>6.79</v>
      </c>
      <c r="H1009" s="184">
        <f t="shared" si="511"/>
        <v>11.809999999999999</v>
      </c>
      <c r="I1009" s="185">
        <f t="shared" si="507"/>
        <v>80.319999999999993</v>
      </c>
      <c r="J1009" s="185">
        <f t="shared" si="508"/>
        <v>108.64</v>
      </c>
      <c r="K1009" s="186">
        <f t="shared" si="509"/>
        <v>188.95999999999998</v>
      </c>
      <c r="L1009" s="76">
        <f t="shared" si="502"/>
        <v>236.2</v>
      </c>
      <c r="M1009" s="187" t="e">
        <f t="shared" si="510"/>
        <v>#REF!</v>
      </c>
    </row>
    <row r="1010" spans="1:13" s="5" customFormat="1" ht="18" x14ac:dyDescent="0.25">
      <c r="A1010" s="514" t="s">
        <v>612</v>
      </c>
      <c r="B1010" s="502"/>
      <c r="C1010" s="507" t="s">
        <v>87</v>
      </c>
      <c r="D1010" s="102"/>
      <c r="E1010" s="98"/>
      <c r="F1010" s="508"/>
      <c r="G1010" s="508"/>
      <c r="H1010" s="508"/>
      <c r="I1010" s="23" t="e">
        <f>SUM(I1011:I1013)</f>
        <v>#REF!</v>
      </c>
      <c r="J1010" s="23" t="e">
        <f>SUM(J1011:J1013)</f>
        <v>#REF!</v>
      </c>
      <c r="K1010" s="23" t="e">
        <f>SUM(K1011:K1013)</f>
        <v>#REF!</v>
      </c>
      <c r="L1010" s="23" t="e">
        <f>SUM(L1011:L1013)</f>
        <v>#REF!</v>
      </c>
      <c r="M1010" s="23" t="e">
        <f>SUM(M1011:M1013)</f>
        <v>#REF!</v>
      </c>
    </row>
    <row r="1011" spans="1:13" s="5" customFormat="1" ht="12.75" hidden="1" x14ac:dyDescent="0.2">
      <c r="A1011" s="212" t="s">
        <v>437</v>
      </c>
      <c r="B1011" s="515" t="s">
        <v>41</v>
      </c>
      <c r="C1011" s="91" t="s">
        <v>88</v>
      </c>
      <c r="D1011" s="103" t="s">
        <v>3</v>
      </c>
      <c r="E1011" s="99">
        <v>5900</v>
      </c>
      <c r="F1011" s="362">
        <v>2.99</v>
      </c>
      <c r="G1011" s="362">
        <v>0.8</v>
      </c>
      <c r="H1011" s="362">
        <v>3.79</v>
      </c>
      <c r="I1011" s="75">
        <f t="shared" ref="I1011:I1013" si="512">E1011*F1011</f>
        <v>17641</v>
      </c>
      <c r="J1011" s="75">
        <f t="shared" ref="J1011:J1013" si="513">E1011*G1011</f>
        <v>4720</v>
      </c>
      <c r="K1011" s="76">
        <f t="shared" ref="K1011:K1013" si="514">E1011*H1011</f>
        <v>22361</v>
      </c>
      <c r="L1011" s="76">
        <f t="shared" si="502"/>
        <v>27951.25</v>
      </c>
      <c r="M1011" s="77" t="e">
        <f>K1011/$K$1050*100</f>
        <v>#REF!</v>
      </c>
    </row>
    <row r="1012" spans="1:13" s="5" customFormat="1" ht="12.75" hidden="1" x14ac:dyDescent="0.2">
      <c r="A1012" s="212" t="s">
        <v>438</v>
      </c>
      <c r="B1012" s="463" t="s">
        <v>1165</v>
      </c>
      <c r="C1012" s="82" t="s">
        <v>301</v>
      </c>
      <c r="D1012" s="104" t="s">
        <v>3</v>
      </c>
      <c r="E1012" s="94">
        <v>75</v>
      </c>
      <c r="F1012" s="362" t="e">
        <f>#REF!</f>
        <v>#REF!</v>
      </c>
      <c r="G1012" s="362" t="e">
        <f>#REF!</f>
        <v>#REF!</v>
      </c>
      <c r="H1012" s="188" t="e">
        <f>F1012+G1012</f>
        <v>#REF!</v>
      </c>
      <c r="I1012" s="75" t="e">
        <f t="shared" si="512"/>
        <v>#REF!</v>
      </c>
      <c r="J1012" s="75" t="e">
        <f t="shared" si="513"/>
        <v>#REF!</v>
      </c>
      <c r="K1012" s="76" t="e">
        <f t="shared" si="514"/>
        <v>#REF!</v>
      </c>
      <c r="L1012" s="76" t="e">
        <f t="shared" si="502"/>
        <v>#REF!</v>
      </c>
      <c r="M1012" s="77" t="e">
        <f>K1012/$K$1050*100</f>
        <v>#REF!</v>
      </c>
    </row>
    <row r="1013" spans="1:13" s="5" customFormat="1" ht="12.75" hidden="1" x14ac:dyDescent="0.2">
      <c r="A1013" s="212" t="s">
        <v>439</v>
      </c>
      <c r="B1013" s="515" t="s">
        <v>1173</v>
      </c>
      <c r="C1013" s="82" t="s">
        <v>303</v>
      </c>
      <c r="D1013" s="104" t="s">
        <v>3</v>
      </c>
      <c r="E1013" s="94">
        <v>4560</v>
      </c>
      <c r="F1013" s="188">
        <v>2.63</v>
      </c>
      <c r="G1013" s="188">
        <v>0.72</v>
      </c>
      <c r="H1013" s="188">
        <f>F1013+G1013</f>
        <v>3.3499999999999996</v>
      </c>
      <c r="I1013" s="75">
        <f t="shared" si="512"/>
        <v>11992.8</v>
      </c>
      <c r="J1013" s="75">
        <f t="shared" si="513"/>
        <v>3283.2</v>
      </c>
      <c r="K1013" s="76">
        <f t="shared" si="514"/>
        <v>15275.999999999998</v>
      </c>
      <c r="L1013" s="76">
        <f t="shared" si="502"/>
        <v>19094.999999999996</v>
      </c>
      <c r="M1013" s="77" t="e">
        <f>K1013/$K$1050*100</f>
        <v>#REF!</v>
      </c>
    </row>
    <row r="1014" spans="1:13" s="5" customFormat="1" ht="18" x14ac:dyDescent="0.25">
      <c r="A1014" s="514"/>
      <c r="B1014" s="502"/>
      <c r="C1014" s="92" t="s">
        <v>95</v>
      </c>
      <c r="D1014" s="102"/>
      <c r="E1014" s="98"/>
      <c r="F1014" s="508"/>
      <c r="G1014" s="508"/>
      <c r="H1014" s="508"/>
      <c r="I1014" s="516"/>
      <c r="J1014" s="516"/>
      <c r="K1014" s="516"/>
      <c r="L1014" s="517"/>
      <c r="M1014" s="516"/>
    </row>
    <row r="1015" spans="1:13" s="5" customFormat="1" ht="18" x14ac:dyDescent="0.25">
      <c r="A1015" s="514" t="s">
        <v>613</v>
      </c>
      <c r="B1015" s="502"/>
      <c r="C1015" s="507" t="s">
        <v>68</v>
      </c>
      <c r="D1015" s="101"/>
      <c r="E1015" s="95"/>
      <c r="F1015" s="508"/>
      <c r="G1015" s="508"/>
      <c r="H1015" s="508"/>
      <c r="I1015" s="23" t="e">
        <f>SUM(I1016:I1032)</f>
        <v>#REF!</v>
      </c>
      <c r="J1015" s="23" t="e">
        <f>SUM(J1016:J1032)</f>
        <v>#REF!</v>
      </c>
      <c r="K1015" s="23" t="e">
        <f>SUM(K1016:K1032)</f>
        <v>#REF!</v>
      </c>
      <c r="L1015" s="23" t="e">
        <f>SUM(L1016:L1032)</f>
        <v>#REF!</v>
      </c>
      <c r="M1015" s="23" t="e">
        <f>SUM(M1016:M1032)</f>
        <v>#REF!</v>
      </c>
    </row>
    <row r="1016" spans="1:13" s="5" customFormat="1" ht="12.75" hidden="1" x14ac:dyDescent="0.2">
      <c r="A1016" s="212" t="s">
        <v>437</v>
      </c>
      <c r="B1016" s="515" t="s">
        <v>857</v>
      </c>
      <c r="C1016" s="91" t="s">
        <v>307</v>
      </c>
      <c r="D1016" s="103" t="s">
        <v>69</v>
      </c>
      <c r="E1016" s="112">
        <v>22</v>
      </c>
      <c r="F1016" s="362" t="e">
        <f>#REF!</f>
        <v>#REF!</v>
      </c>
      <c r="G1016" s="362" t="e">
        <f>#REF!</f>
        <v>#REF!</v>
      </c>
      <c r="H1016" s="362" t="e">
        <f t="shared" ref="H1016:H1032" si="515">F1016+G1016</f>
        <v>#REF!</v>
      </c>
      <c r="I1016" s="75" t="e">
        <f t="shared" ref="I1016:I1032" si="516">E1016*F1016</f>
        <v>#REF!</v>
      </c>
      <c r="J1016" s="75" t="e">
        <f t="shared" ref="J1016:J1032" si="517">E1016*G1016</f>
        <v>#REF!</v>
      </c>
      <c r="K1016" s="76" t="e">
        <f t="shared" ref="K1016:K1032" si="518">E1016*H1016</f>
        <v>#REF!</v>
      </c>
      <c r="L1016" s="76" t="e">
        <f t="shared" ref="L1016:L1037" si="519">K1016*1.25</f>
        <v>#REF!</v>
      </c>
      <c r="M1016" s="77" t="e">
        <f t="shared" ref="M1016:M1032" si="520">K1016/$K$1050*100</f>
        <v>#REF!</v>
      </c>
    </row>
    <row r="1017" spans="1:13" s="5" customFormat="1" hidden="1" x14ac:dyDescent="0.2">
      <c r="A1017" s="212" t="s">
        <v>438</v>
      </c>
      <c r="B1017" s="515" t="s">
        <v>860</v>
      </c>
      <c r="C1017" s="82" t="s">
        <v>289</v>
      </c>
      <c r="D1017" s="100" t="s">
        <v>67</v>
      </c>
      <c r="E1017" s="109">
        <v>5</v>
      </c>
      <c r="F1017" s="188" t="e">
        <f>#REF!</f>
        <v>#REF!</v>
      </c>
      <c r="G1017" s="188" t="e">
        <f>#REF!</f>
        <v>#REF!</v>
      </c>
      <c r="H1017" s="362" t="e">
        <f t="shared" si="515"/>
        <v>#REF!</v>
      </c>
      <c r="I1017" s="75" t="e">
        <f t="shared" si="516"/>
        <v>#REF!</v>
      </c>
      <c r="J1017" s="75" t="e">
        <f t="shared" si="517"/>
        <v>#REF!</v>
      </c>
      <c r="K1017" s="76" t="e">
        <f t="shared" si="518"/>
        <v>#REF!</v>
      </c>
      <c r="L1017" s="76" t="e">
        <f t="shared" si="519"/>
        <v>#REF!</v>
      </c>
      <c r="M1017" s="77" t="e">
        <f t="shared" si="520"/>
        <v>#REF!</v>
      </c>
    </row>
    <row r="1018" spans="1:13" s="5" customFormat="1" ht="12.75" hidden="1" x14ac:dyDescent="0.2">
      <c r="A1018" s="212" t="s">
        <v>439</v>
      </c>
      <c r="B1018" s="515" t="s">
        <v>861</v>
      </c>
      <c r="C1018" s="82" t="s">
        <v>290</v>
      </c>
      <c r="D1018" s="100" t="s">
        <v>67</v>
      </c>
      <c r="E1018" s="96">
        <v>3</v>
      </c>
      <c r="F1018" s="188" t="e">
        <f>#REF!</f>
        <v>#REF!</v>
      </c>
      <c r="G1018" s="188" t="e">
        <f>#REF!</f>
        <v>#REF!</v>
      </c>
      <c r="H1018" s="362" t="e">
        <f t="shared" si="515"/>
        <v>#REF!</v>
      </c>
      <c r="I1018" s="75" t="e">
        <f t="shared" si="516"/>
        <v>#REF!</v>
      </c>
      <c r="J1018" s="75" t="e">
        <f t="shared" si="517"/>
        <v>#REF!</v>
      </c>
      <c r="K1018" s="76" t="e">
        <f t="shared" si="518"/>
        <v>#REF!</v>
      </c>
      <c r="L1018" s="76" t="e">
        <f t="shared" si="519"/>
        <v>#REF!</v>
      </c>
      <c r="M1018" s="77" t="e">
        <f t="shared" si="520"/>
        <v>#REF!</v>
      </c>
    </row>
    <row r="1019" spans="1:13" s="5" customFormat="1" hidden="1" x14ac:dyDescent="0.2">
      <c r="A1019" s="212" t="s">
        <v>440</v>
      </c>
      <c r="B1019" s="515" t="s">
        <v>864</v>
      </c>
      <c r="C1019" s="82" t="s">
        <v>519</v>
      </c>
      <c r="D1019" s="100" t="s">
        <v>67</v>
      </c>
      <c r="E1019" s="109">
        <v>44</v>
      </c>
      <c r="F1019" s="188" t="e">
        <f>#REF!</f>
        <v>#REF!</v>
      </c>
      <c r="G1019" s="188" t="e">
        <f>#REF!</f>
        <v>#REF!</v>
      </c>
      <c r="H1019" s="362" t="e">
        <f t="shared" si="515"/>
        <v>#REF!</v>
      </c>
      <c r="I1019" s="75" t="e">
        <f t="shared" si="516"/>
        <v>#REF!</v>
      </c>
      <c r="J1019" s="75" t="e">
        <f t="shared" si="517"/>
        <v>#REF!</v>
      </c>
      <c r="K1019" s="76" t="e">
        <f t="shared" si="518"/>
        <v>#REF!</v>
      </c>
      <c r="L1019" s="76" t="e">
        <f t="shared" si="519"/>
        <v>#REF!</v>
      </c>
      <c r="M1019" s="77" t="e">
        <f t="shared" si="520"/>
        <v>#REF!</v>
      </c>
    </row>
    <row r="1020" spans="1:13" s="5" customFormat="1" ht="12.75" hidden="1" x14ac:dyDescent="0.2">
      <c r="A1020" s="212" t="s">
        <v>441</v>
      </c>
      <c r="B1020" s="515" t="s">
        <v>868</v>
      </c>
      <c r="C1020" s="82" t="s">
        <v>70</v>
      </c>
      <c r="D1020" s="100" t="s">
        <v>67</v>
      </c>
      <c r="E1020" s="96">
        <v>66</v>
      </c>
      <c r="F1020" s="188" t="e">
        <f>#REF!</f>
        <v>#REF!</v>
      </c>
      <c r="G1020" s="188" t="e">
        <f>#REF!</f>
        <v>#REF!</v>
      </c>
      <c r="H1020" s="362" t="e">
        <f t="shared" si="515"/>
        <v>#REF!</v>
      </c>
      <c r="I1020" s="75" t="e">
        <f t="shared" si="516"/>
        <v>#REF!</v>
      </c>
      <c r="J1020" s="75" t="e">
        <f t="shared" si="517"/>
        <v>#REF!</v>
      </c>
      <c r="K1020" s="76" t="e">
        <f t="shared" si="518"/>
        <v>#REF!</v>
      </c>
      <c r="L1020" s="76" t="e">
        <f t="shared" si="519"/>
        <v>#REF!</v>
      </c>
      <c r="M1020" s="77" t="e">
        <f t="shared" si="520"/>
        <v>#REF!</v>
      </c>
    </row>
    <row r="1021" spans="1:13" s="5" customFormat="1" ht="12.75" hidden="1" x14ac:dyDescent="0.2">
      <c r="A1021" s="212" t="s">
        <v>445</v>
      </c>
      <c r="B1021" s="515" t="s">
        <v>869</v>
      </c>
      <c r="C1021" s="82" t="s">
        <v>71</v>
      </c>
      <c r="D1021" s="100" t="s">
        <v>69</v>
      </c>
      <c r="E1021" s="96">
        <v>28</v>
      </c>
      <c r="F1021" s="188" t="e">
        <f>#REF!</f>
        <v>#REF!</v>
      </c>
      <c r="G1021" s="188" t="e">
        <f>#REF!</f>
        <v>#REF!</v>
      </c>
      <c r="H1021" s="362" t="e">
        <f t="shared" si="515"/>
        <v>#REF!</v>
      </c>
      <c r="I1021" s="75" t="e">
        <f t="shared" si="516"/>
        <v>#REF!</v>
      </c>
      <c r="J1021" s="75" t="e">
        <f t="shared" si="517"/>
        <v>#REF!</v>
      </c>
      <c r="K1021" s="76" t="e">
        <f t="shared" si="518"/>
        <v>#REF!</v>
      </c>
      <c r="L1021" s="76" t="e">
        <f t="shared" si="519"/>
        <v>#REF!</v>
      </c>
      <c r="M1021" s="77" t="e">
        <f t="shared" si="520"/>
        <v>#REF!</v>
      </c>
    </row>
    <row r="1022" spans="1:13" s="5" customFormat="1" ht="12.75" hidden="1" x14ac:dyDescent="0.2">
      <c r="A1022" s="212" t="s">
        <v>446</v>
      </c>
      <c r="B1022" s="463" t="s">
        <v>1175</v>
      </c>
      <c r="C1022" s="82" t="s">
        <v>533</v>
      </c>
      <c r="D1022" s="104" t="s">
        <v>69</v>
      </c>
      <c r="E1022" s="96">
        <v>15</v>
      </c>
      <c r="F1022" s="188" t="e">
        <f>#REF!</f>
        <v>#REF!</v>
      </c>
      <c r="G1022" s="188" t="e">
        <f>#REF!</f>
        <v>#REF!</v>
      </c>
      <c r="H1022" s="362" t="e">
        <f t="shared" si="515"/>
        <v>#REF!</v>
      </c>
      <c r="I1022" s="75" t="e">
        <f t="shared" si="516"/>
        <v>#REF!</v>
      </c>
      <c r="J1022" s="75" t="e">
        <f t="shared" si="517"/>
        <v>#REF!</v>
      </c>
      <c r="K1022" s="76" t="e">
        <f t="shared" si="518"/>
        <v>#REF!</v>
      </c>
      <c r="L1022" s="76" t="e">
        <f t="shared" si="519"/>
        <v>#REF!</v>
      </c>
      <c r="M1022" s="77" t="e">
        <f t="shared" si="520"/>
        <v>#REF!</v>
      </c>
    </row>
    <row r="1023" spans="1:13" s="5" customFormat="1" ht="12.75" hidden="1" x14ac:dyDescent="0.2">
      <c r="A1023" s="212" t="s">
        <v>447</v>
      </c>
      <c r="B1023" s="741" t="s">
        <v>103</v>
      </c>
      <c r="C1023" s="82" t="s">
        <v>1176</v>
      </c>
      <c r="D1023" s="104" t="s">
        <v>1174</v>
      </c>
      <c r="E1023" s="96">
        <v>58</v>
      </c>
      <c r="F1023" s="228">
        <v>29.19</v>
      </c>
      <c r="G1023" s="228">
        <v>12.09</v>
      </c>
      <c r="H1023" s="362">
        <f t="shared" si="515"/>
        <v>41.28</v>
      </c>
      <c r="I1023" s="75">
        <f t="shared" si="516"/>
        <v>1693.02</v>
      </c>
      <c r="J1023" s="75">
        <f t="shared" si="517"/>
        <v>701.22</v>
      </c>
      <c r="K1023" s="76">
        <f t="shared" si="518"/>
        <v>2394.2400000000002</v>
      </c>
      <c r="L1023" s="76">
        <f t="shared" si="519"/>
        <v>2992.8</v>
      </c>
      <c r="M1023" s="77" t="e">
        <f t="shared" si="520"/>
        <v>#REF!</v>
      </c>
    </row>
    <row r="1024" spans="1:13" s="5" customFormat="1" ht="12.75" hidden="1" x14ac:dyDescent="0.2">
      <c r="A1024" s="212" t="s">
        <v>448</v>
      </c>
      <c r="B1024" s="463" t="s">
        <v>104</v>
      </c>
      <c r="C1024" s="82" t="s">
        <v>96</v>
      </c>
      <c r="D1024" s="104" t="s">
        <v>3</v>
      </c>
      <c r="E1024" s="96">
        <v>200</v>
      </c>
      <c r="F1024" s="188">
        <v>6.78</v>
      </c>
      <c r="G1024" s="188">
        <v>3.61</v>
      </c>
      <c r="H1024" s="362">
        <f t="shared" si="515"/>
        <v>10.39</v>
      </c>
      <c r="I1024" s="75">
        <f t="shared" si="516"/>
        <v>1356</v>
      </c>
      <c r="J1024" s="75">
        <f t="shared" si="517"/>
        <v>722</v>
      </c>
      <c r="K1024" s="76">
        <f t="shared" si="518"/>
        <v>2078</v>
      </c>
      <c r="L1024" s="76">
        <f t="shared" si="519"/>
        <v>2597.5</v>
      </c>
      <c r="M1024" s="77" t="e">
        <f t="shared" si="520"/>
        <v>#REF!</v>
      </c>
    </row>
    <row r="1025" spans="1:13" s="5" customFormat="1" ht="12.75" hidden="1" x14ac:dyDescent="0.2">
      <c r="A1025" s="212" t="s">
        <v>449</v>
      </c>
      <c r="B1025" s="463" t="s">
        <v>111</v>
      </c>
      <c r="C1025" s="82" t="s">
        <v>520</v>
      </c>
      <c r="D1025" s="100" t="s">
        <v>67</v>
      </c>
      <c r="E1025" s="96">
        <v>26</v>
      </c>
      <c r="F1025" s="188">
        <v>7.65</v>
      </c>
      <c r="G1025" s="188">
        <v>6.77</v>
      </c>
      <c r="H1025" s="362">
        <f t="shared" si="515"/>
        <v>14.42</v>
      </c>
      <c r="I1025" s="75">
        <f t="shared" si="516"/>
        <v>198.9</v>
      </c>
      <c r="J1025" s="75">
        <f t="shared" si="517"/>
        <v>176.01999999999998</v>
      </c>
      <c r="K1025" s="76">
        <f t="shared" si="518"/>
        <v>374.92</v>
      </c>
      <c r="L1025" s="76">
        <f t="shared" si="519"/>
        <v>468.65000000000003</v>
      </c>
      <c r="M1025" s="77" t="e">
        <f t="shared" si="520"/>
        <v>#REF!</v>
      </c>
    </row>
    <row r="1026" spans="1:13" s="5" customFormat="1" ht="12.75" hidden="1" x14ac:dyDescent="0.2">
      <c r="A1026" s="212" t="s">
        <v>450</v>
      </c>
      <c r="B1026" s="463" t="s">
        <v>1166</v>
      </c>
      <c r="C1026" s="82" t="s">
        <v>521</v>
      </c>
      <c r="D1026" s="100" t="s">
        <v>67</v>
      </c>
      <c r="E1026" s="96">
        <v>18</v>
      </c>
      <c r="F1026" s="188" t="e">
        <f>#REF!</f>
        <v>#REF!</v>
      </c>
      <c r="G1026" s="188" t="e">
        <f>#REF!</f>
        <v>#REF!</v>
      </c>
      <c r="H1026" s="362" t="e">
        <f t="shared" si="515"/>
        <v>#REF!</v>
      </c>
      <c r="I1026" s="75" t="e">
        <f t="shared" si="516"/>
        <v>#REF!</v>
      </c>
      <c r="J1026" s="75" t="e">
        <f t="shared" si="517"/>
        <v>#REF!</v>
      </c>
      <c r="K1026" s="76" t="e">
        <f t="shared" si="518"/>
        <v>#REF!</v>
      </c>
      <c r="L1026" s="76" t="e">
        <f t="shared" si="519"/>
        <v>#REF!</v>
      </c>
      <c r="M1026" s="77" t="e">
        <f t="shared" si="520"/>
        <v>#REF!</v>
      </c>
    </row>
    <row r="1027" spans="1:13" s="5" customFormat="1" ht="12.75" hidden="1" x14ac:dyDescent="0.2">
      <c r="A1027" s="212" t="s">
        <v>451</v>
      </c>
      <c r="B1027" s="463" t="s">
        <v>110</v>
      </c>
      <c r="C1027" s="82" t="s">
        <v>79</v>
      </c>
      <c r="D1027" s="100" t="s">
        <v>67</v>
      </c>
      <c r="E1027" s="96">
        <v>116</v>
      </c>
      <c r="F1027" s="188">
        <v>3.4</v>
      </c>
      <c r="G1027" s="188">
        <v>3.78</v>
      </c>
      <c r="H1027" s="362">
        <f t="shared" si="515"/>
        <v>7.18</v>
      </c>
      <c r="I1027" s="75">
        <f t="shared" si="516"/>
        <v>394.4</v>
      </c>
      <c r="J1027" s="75">
        <f t="shared" si="517"/>
        <v>438.47999999999996</v>
      </c>
      <c r="K1027" s="76">
        <f t="shared" si="518"/>
        <v>832.88</v>
      </c>
      <c r="L1027" s="76">
        <f t="shared" si="519"/>
        <v>1041.0999999999999</v>
      </c>
      <c r="M1027" s="77" t="e">
        <f t="shared" si="520"/>
        <v>#REF!</v>
      </c>
    </row>
    <row r="1028" spans="1:13" s="5" customFormat="1" ht="12.75" hidden="1" x14ac:dyDescent="0.2">
      <c r="A1028" s="212" t="s">
        <v>452</v>
      </c>
      <c r="B1028" s="482" t="s">
        <v>874</v>
      </c>
      <c r="C1028" s="82" t="s">
        <v>99</v>
      </c>
      <c r="D1028" s="100" t="s">
        <v>67</v>
      </c>
      <c r="E1028" s="96">
        <v>65</v>
      </c>
      <c r="F1028" s="188" t="e">
        <f>#REF!</f>
        <v>#REF!</v>
      </c>
      <c r="G1028" s="188" t="e">
        <f>#REF!</f>
        <v>#REF!</v>
      </c>
      <c r="H1028" s="362" t="e">
        <f t="shared" si="515"/>
        <v>#REF!</v>
      </c>
      <c r="I1028" s="75" t="e">
        <f t="shared" si="516"/>
        <v>#REF!</v>
      </c>
      <c r="J1028" s="75" t="e">
        <f t="shared" si="517"/>
        <v>#REF!</v>
      </c>
      <c r="K1028" s="76" t="e">
        <f t="shared" si="518"/>
        <v>#REF!</v>
      </c>
      <c r="L1028" s="76" t="e">
        <f t="shared" si="519"/>
        <v>#REF!</v>
      </c>
      <c r="M1028" s="77" t="e">
        <f t="shared" si="520"/>
        <v>#REF!</v>
      </c>
    </row>
    <row r="1029" spans="1:13" s="5" customFormat="1" ht="12.75" hidden="1" x14ac:dyDescent="0.2">
      <c r="A1029" s="212" t="s">
        <v>453</v>
      </c>
      <c r="B1029" s="463" t="s">
        <v>881</v>
      </c>
      <c r="C1029" s="82" t="s">
        <v>82</v>
      </c>
      <c r="D1029" s="100" t="s">
        <v>67</v>
      </c>
      <c r="E1029" s="96">
        <v>174</v>
      </c>
      <c r="F1029" s="188" t="e">
        <f>#REF!</f>
        <v>#REF!</v>
      </c>
      <c r="G1029" s="188" t="e">
        <f>#REF!</f>
        <v>#REF!</v>
      </c>
      <c r="H1029" s="362" t="e">
        <f t="shared" si="515"/>
        <v>#REF!</v>
      </c>
      <c r="I1029" s="75" t="e">
        <f t="shared" si="516"/>
        <v>#REF!</v>
      </c>
      <c r="J1029" s="75" t="e">
        <f t="shared" si="517"/>
        <v>#REF!</v>
      </c>
      <c r="K1029" s="76" t="e">
        <f t="shared" si="518"/>
        <v>#REF!</v>
      </c>
      <c r="L1029" s="76" t="e">
        <f t="shared" si="519"/>
        <v>#REF!</v>
      </c>
      <c r="M1029" s="77" t="e">
        <f t="shared" si="520"/>
        <v>#REF!</v>
      </c>
    </row>
    <row r="1030" spans="1:13" s="5" customFormat="1" ht="12.75" hidden="1" x14ac:dyDescent="0.2">
      <c r="A1030" s="212" t="s">
        <v>617</v>
      </c>
      <c r="B1030" s="482" t="s">
        <v>883</v>
      </c>
      <c r="C1030" s="82" t="s">
        <v>294</v>
      </c>
      <c r="D1030" s="100" t="s">
        <v>67</v>
      </c>
      <c r="E1030" s="96">
        <v>40</v>
      </c>
      <c r="F1030" s="188" t="e">
        <f>#REF!</f>
        <v>#REF!</v>
      </c>
      <c r="G1030" s="188" t="e">
        <f>#REF!</f>
        <v>#REF!</v>
      </c>
      <c r="H1030" s="362" t="e">
        <f t="shared" si="515"/>
        <v>#REF!</v>
      </c>
      <c r="I1030" s="75" t="e">
        <f t="shared" si="516"/>
        <v>#REF!</v>
      </c>
      <c r="J1030" s="75" t="e">
        <f t="shared" si="517"/>
        <v>#REF!</v>
      </c>
      <c r="K1030" s="76" t="e">
        <f t="shared" si="518"/>
        <v>#REF!</v>
      </c>
      <c r="L1030" s="76" t="e">
        <f t="shared" si="519"/>
        <v>#REF!</v>
      </c>
      <c r="M1030" s="77" t="e">
        <f t="shared" si="520"/>
        <v>#REF!</v>
      </c>
    </row>
    <row r="1031" spans="1:13" s="5" customFormat="1" ht="12.75" hidden="1" x14ac:dyDescent="0.2">
      <c r="A1031" s="212" t="s">
        <v>618</v>
      </c>
      <c r="B1031" s="463" t="s">
        <v>738</v>
      </c>
      <c r="C1031" s="82" t="s">
        <v>314</v>
      </c>
      <c r="D1031" s="100" t="s">
        <v>67</v>
      </c>
      <c r="E1031" s="96">
        <v>20</v>
      </c>
      <c r="F1031" s="188">
        <v>28.38</v>
      </c>
      <c r="G1031" s="188">
        <v>13.1</v>
      </c>
      <c r="H1031" s="362">
        <f t="shared" si="515"/>
        <v>41.48</v>
      </c>
      <c r="I1031" s="75">
        <f t="shared" si="516"/>
        <v>567.6</v>
      </c>
      <c r="J1031" s="75">
        <f t="shared" si="517"/>
        <v>262</v>
      </c>
      <c r="K1031" s="76">
        <f t="shared" si="518"/>
        <v>829.59999999999991</v>
      </c>
      <c r="L1031" s="76">
        <f t="shared" si="519"/>
        <v>1037</v>
      </c>
      <c r="M1031" s="77" t="e">
        <f t="shared" si="520"/>
        <v>#REF!</v>
      </c>
    </row>
    <row r="1032" spans="1:13" s="5" customFormat="1" ht="12.75" hidden="1" x14ac:dyDescent="0.2">
      <c r="A1032" s="212" t="s">
        <v>619</v>
      </c>
      <c r="B1032" s="463" t="s">
        <v>106</v>
      </c>
      <c r="C1032" s="82" t="s">
        <v>84</v>
      </c>
      <c r="D1032" s="100" t="s">
        <v>67</v>
      </c>
      <c r="E1032" s="96">
        <v>15</v>
      </c>
      <c r="F1032" s="188">
        <v>9.19</v>
      </c>
      <c r="G1032" s="188">
        <v>7.77</v>
      </c>
      <c r="H1032" s="362">
        <f t="shared" si="515"/>
        <v>16.96</v>
      </c>
      <c r="I1032" s="75">
        <f t="shared" si="516"/>
        <v>137.85</v>
      </c>
      <c r="J1032" s="75">
        <f t="shared" si="517"/>
        <v>116.55</v>
      </c>
      <c r="K1032" s="76">
        <f t="shared" si="518"/>
        <v>254.4</v>
      </c>
      <c r="L1032" s="76">
        <f t="shared" si="519"/>
        <v>318</v>
      </c>
      <c r="M1032" s="77" t="e">
        <f t="shared" si="520"/>
        <v>#REF!</v>
      </c>
    </row>
    <row r="1033" spans="1:13" s="5" customFormat="1" ht="18" x14ac:dyDescent="0.25">
      <c r="A1033" s="514" t="s">
        <v>614</v>
      </c>
      <c r="B1033" s="502"/>
      <c r="C1033" s="507" t="s">
        <v>85</v>
      </c>
      <c r="D1033" s="102"/>
      <c r="E1033" s="98"/>
      <c r="F1033" s="508"/>
      <c r="G1033" s="508"/>
      <c r="H1033" s="508"/>
      <c r="I1033" s="23" t="e">
        <f>SUM(I1034:I1037)</f>
        <v>#REF!</v>
      </c>
      <c r="J1033" s="23" t="e">
        <f>SUM(J1034:J1037)</f>
        <v>#REF!</v>
      </c>
      <c r="K1033" s="23" t="e">
        <f>SUM(K1034:K1037)</f>
        <v>#REF!</v>
      </c>
      <c r="L1033" s="23" t="e">
        <f>SUM(L1034:L1037)</f>
        <v>#REF!</v>
      </c>
      <c r="M1033" s="23" t="e">
        <f>SUM(M1034:M1037)</f>
        <v>#REF!</v>
      </c>
    </row>
    <row r="1034" spans="1:13" s="5" customFormat="1" ht="12.75" hidden="1" x14ac:dyDescent="0.2">
      <c r="A1034" s="212" t="s">
        <v>437</v>
      </c>
      <c r="B1034" s="463" t="s">
        <v>1076</v>
      </c>
      <c r="C1034" s="91" t="s">
        <v>100</v>
      </c>
      <c r="D1034" s="115" t="s">
        <v>67</v>
      </c>
      <c r="E1034" s="112">
        <v>158</v>
      </c>
      <c r="F1034" s="362" t="e">
        <f>#REF!</f>
        <v>#REF!</v>
      </c>
      <c r="G1034" s="362" t="e">
        <f>#REF!</f>
        <v>#REF!</v>
      </c>
      <c r="H1034" s="188" t="e">
        <f>F1034+G1034</f>
        <v>#REF!</v>
      </c>
      <c r="I1034" s="75" t="e">
        <f t="shared" ref="I1034:I1037" si="521">E1034*F1034</f>
        <v>#REF!</v>
      </c>
      <c r="J1034" s="75" t="e">
        <f t="shared" ref="J1034:J1037" si="522">E1034*G1034</f>
        <v>#REF!</v>
      </c>
      <c r="K1034" s="76" t="e">
        <f t="shared" ref="K1034:K1037" si="523">E1034*H1034</f>
        <v>#REF!</v>
      </c>
      <c r="L1034" s="76" t="e">
        <f t="shared" si="519"/>
        <v>#REF!</v>
      </c>
      <c r="M1034" s="77" t="e">
        <f>K1034/$K$1050*100</f>
        <v>#REF!</v>
      </c>
    </row>
    <row r="1035" spans="1:13" s="5" customFormat="1" ht="12.75" hidden="1" x14ac:dyDescent="0.2">
      <c r="A1035" s="212" t="s">
        <v>438</v>
      </c>
      <c r="B1035" s="463" t="s">
        <v>1170</v>
      </c>
      <c r="C1035" s="82" t="s">
        <v>527</v>
      </c>
      <c r="D1035" s="100" t="s">
        <v>67</v>
      </c>
      <c r="E1035" s="112">
        <v>17</v>
      </c>
      <c r="F1035" s="362" t="e">
        <f>#REF!</f>
        <v>#REF!</v>
      </c>
      <c r="G1035" s="362" t="e">
        <f>#REF!</f>
        <v>#REF!</v>
      </c>
      <c r="H1035" s="188" t="e">
        <f>F1035+G1035</f>
        <v>#REF!</v>
      </c>
      <c r="I1035" s="75" t="e">
        <f t="shared" si="521"/>
        <v>#REF!</v>
      </c>
      <c r="J1035" s="75" t="e">
        <f t="shared" si="522"/>
        <v>#REF!</v>
      </c>
      <c r="K1035" s="76" t="e">
        <f t="shared" si="523"/>
        <v>#REF!</v>
      </c>
      <c r="L1035" s="76" t="e">
        <f t="shared" si="519"/>
        <v>#REF!</v>
      </c>
      <c r="M1035" s="77" t="e">
        <f>K1035/$K$1050*100</f>
        <v>#REF!</v>
      </c>
    </row>
    <row r="1036" spans="1:13" s="5" customFormat="1" ht="12.75" hidden="1" x14ac:dyDescent="0.2">
      <c r="A1036" s="212" t="s">
        <v>439</v>
      </c>
      <c r="B1036" s="463" t="s">
        <v>1168</v>
      </c>
      <c r="C1036" s="82" t="s">
        <v>318</v>
      </c>
      <c r="D1036" s="100" t="s">
        <v>67</v>
      </c>
      <c r="E1036" s="96">
        <v>12</v>
      </c>
      <c r="F1036" s="188" t="e">
        <f>#REF!</f>
        <v>#REF!</v>
      </c>
      <c r="G1036" s="188" t="e">
        <f>#REF!</f>
        <v>#REF!</v>
      </c>
      <c r="H1036" s="188" t="e">
        <f>F1036+G1036</f>
        <v>#REF!</v>
      </c>
      <c r="I1036" s="75" t="e">
        <f t="shared" si="521"/>
        <v>#REF!</v>
      </c>
      <c r="J1036" s="75" t="e">
        <f t="shared" si="522"/>
        <v>#REF!</v>
      </c>
      <c r="K1036" s="76" t="e">
        <f t="shared" si="523"/>
        <v>#REF!</v>
      </c>
      <c r="L1036" s="76" t="e">
        <f t="shared" si="519"/>
        <v>#REF!</v>
      </c>
      <c r="M1036" s="77" t="e">
        <f>K1036/$K$1050*100</f>
        <v>#REF!</v>
      </c>
    </row>
    <row r="1037" spans="1:13" s="5" customFormat="1" ht="12.75" hidden="1" x14ac:dyDescent="0.2">
      <c r="A1037" s="212" t="s">
        <v>440</v>
      </c>
      <c r="B1037" s="463" t="s">
        <v>1169</v>
      </c>
      <c r="C1037" s="82" t="s">
        <v>522</v>
      </c>
      <c r="D1037" s="100" t="s">
        <v>67</v>
      </c>
      <c r="E1037" s="96">
        <v>56</v>
      </c>
      <c r="F1037" s="188" t="e">
        <f>#REF!</f>
        <v>#REF!</v>
      </c>
      <c r="G1037" s="188" t="e">
        <f>#REF!</f>
        <v>#REF!</v>
      </c>
      <c r="H1037" s="188" t="e">
        <f>F1037+G1037</f>
        <v>#REF!</v>
      </c>
      <c r="I1037" s="75" t="e">
        <f t="shared" si="521"/>
        <v>#REF!</v>
      </c>
      <c r="J1037" s="75" t="e">
        <f t="shared" si="522"/>
        <v>#REF!</v>
      </c>
      <c r="K1037" s="76" t="e">
        <f t="shared" si="523"/>
        <v>#REF!</v>
      </c>
      <c r="L1037" s="76" t="e">
        <f t="shared" si="519"/>
        <v>#REF!</v>
      </c>
      <c r="M1037" s="77" t="e">
        <f>K1037/$K$1050*100</f>
        <v>#REF!</v>
      </c>
    </row>
    <row r="1038" spans="1:13" s="5" customFormat="1" ht="18" x14ac:dyDescent="0.25">
      <c r="A1038" s="530" t="s">
        <v>615</v>
      </c>
      <c r="B1038" s="531"/>
      <c r="C1038" s="740" t="s">
        <v>351</v>
      </c>
      <c r="D1038" s="533"/>
      <c r="E1038" s="534"/>
      <c r="F1038" s="579"/>
      <c r="G1038" s="579"/>
      <c r="H1038" s="579"/>
      <c r="I1038" s="54">
        <f>I1039</f>
        <v>47722.090000000004</v>
      </c>
      <c r="J1038" s="54">
        <f>J1039</f>
        <v>14297.464</v>
      </c>
      <c r="K1038" s="54">
        <f>K1039</f>
        <v>62019.554000000011</v>
      </c>
      <c r="L1038" s="54">
        <f>L1039</f>
        <v>71320.570800000001</v>
      </c>
      <c r="M1038" s="54" t="e">
        <f>M1039</f>
        <v>#REF!</v>
      </c>
    </row>
    <row r="1039" spans="1:13" s="5" customFormat="1" ht="18" x14ac:dyDescent="0.25">
      <c r="A1039" s="520" t="s">
        <v>616</v>
      </c>
      <c r="B1039" s="521"/>
      <c r="C1039" s="706" t="s">
        <v>393</v>
      </c>
      <c r="D1039" s="749"/>
      <c r="E1039" s="707"/>
      <c r="F1039" s="316"/>
      <c r="G1039" s="708"/>
      <c r="H1039" s="709"/>
      <c r="I1039" s="23">
        <f>SUM(I1040:I1045)</f>
        <v>47722.090000000004</v>
      </c>
      <c r="J1039" s="23">
        <f>SUM(J1040:J1045)</f>
        <v>14297.464</v>
      </c>
      <c r="K1039" s="23">
        <f>SUM(K1040:K1045)</f>
        <v>62019.554000000011</v>
      </c>
      <c r="L1039" s="23">
        <f>SUM(L1040:L1045)</f>
        <v>71320.570800000001</v>
      </c>
      <c r="M1039" s="23" t="e">
        <f>SUM(M1040:M1045)</f>
        <v>#REF!</v>
      </c>
    </row>
    <row r="1040" spans="1:13" s="5" customFormat="1" ht="12.75" hidden="1" x14ac:dyDescent="0.2">
      <c r="A1040" s="212" t="s">
        <v>437</v>
      </c>
      <c r="B1040" s="212" t="s">
        <v>1161</v>
      </c>
      <c r="C1040" s="242" t="s">
        <v>359</v>
      </c>
      <c r="D1040" s="100" t="s">
        <v>67</v>
      </c>
      <c r="E1040" s="436">
        <v>2</v>
      </c>
      <c r="F1040" s="188">
        <v>7584.97</v>
      </c>
      <c r="G1040" s="188">
        <v>2272.44</v>
      </c>
      <c r="H1040" s="188">
        <f t="shared" ref="H1040:H1045" si="524">F1040+G1040</f>
        <v>9857.41</v>
      </c>
      <c r="I1040" s="75">
        <f t="shared" ref="I1040:I1045" si="525">E1040*F1040</f>
        <v>15169.94</v>
      </c>
      <c r="J1040" s="75">
        <f t="shared" ref="J1040:J1045" si="526">E1040*G1040</f>
        <v>4544.88</v>
      </c>
      <c r="K1040" s="76">
        <f t="shared" ref="K1040:K1045" si="527">E1040*H1040</f>
        <v>19714.82</v>
      </c>
      <c r="L1040" s="76">
        <f t="shared" ref="L1040:L1045" si="528">I1040*1.12+J1040*1.25</f>
        <v>22671.432800000002</v>
      </c>
      <c r="M1040" s="77" t="e">
        <f t="shared" ref="M1040:M1045" si="529">K1040/$K$1050*100</f>
        <v>#REF!</v>
      </c>
    </row>
    <row r="1041" spans="1:13" s="5" customFormat="1" ht="12.75" hidden="1" x14ac:dyDescent="0.2">
      <c r="A1041" s="212" t="s">
        <v>438</v>
      </c>
      <c r="B1041" s="212" t="s">
        <v>1161</v>
      </c>
      <c r="C1041" s="242" t="s">
        <v>360</v>
      </c>
      <c r="D1041" s="100" t="s">
        <v>67</v>
      </c>
      <c r="E1041" s="436">
        <v>2</v>
      </c>
      <c r="F1041" s="188">
        <v>5688.73</v>
      </c>
      <c r="G1041" s="188">
        <v>1704.33</v>
      </c>
      <c r="H1041" s="188">
        <f t="shared" si="524"/>
        <v>7393.0599999999995</v>
      </c>
      <c r="I1041" s="75">
        <f t="shared" si="525"/>
        <v>11377.46</v>
      </c>
      <c r="J1041" s="75">
        <f t="shared" si="526"/>
        <v>3408.66</v>
      </c>
      <c r="K1041" s="76">
        <f t="shared" si="527"/>
        <v>14786.119999999999</v>
      </c>
      <c r="L1041" s="76">
        <f t="shared" si="528"/>
        <v>17003.5802</v>
      </c>
      <c r="M1041" s="77" t="e">
        <f t="shared" si="529"/>
        <v>#REF!</v>
      </c>
    </row>
    <row r="1042" spans="1:13" s="5" customFormat="1" ht="12.75" hidden="1" x14ac:dyDescent="0.2">
      <c r="A1042" s="212" t="s">
        <v>439</v>
      </c>
      <c r="B1042" s="212" t="s">
        <v>1161</v>
      </c>
      <c r="C1042" s="242" t="s">
        <v>363</v>
      </c>
      <c r="D1042" s="100" t="s">
        <v>67</v>
      </c>
      <c r="E1042" s="436">
        <v>1</v>
      </c>
      <c r="F1042" s="188">
        <v>2844.37</v>
      </c>
      <c r="G1042" s="362">
        <v>852.17399999999998</v>
      </c>
      <c r="H1042" s="188">
        <f t="shared" si="524"/>
        <v>3696.5439999999999</v>
      </c>
      <c r="I1042" s="75">
        <f t="shared" si="525"/>
        <v>2844.37</v>
      </c>
      <c r="J1042" s="75">
        <f t="shared" si="526"/>
        <v>852.17399999999998</v>
      </c>
      <c r="K1042" s="76">
        <f t="shared" si="527"/>
        <v>3696.5439999999999</v>
      </c>
      <c r="L1042" s="76">
        <f t="shared" si="528"/>
        <v>4250.9119000000001</v>
      </c>
      <c r="M1042" s="77" t="e">
        <f t="shared" si="529"/>
        <v>#REF!</v>
      </c>
    </row>
    <row r="1043" spans="1:13" s="5" customFormat="1" ht="12.75" hidden="1" x14ac:dyDescent="0.2">
      <c r="A1043" s="212" t="s">
        <v>440</v>
      </c>
      <c r="B1043" s="212" t="s">
        <v>1161</v>
      </c>
      <c r="C1043" s="242" t="s">
        <v>364</v>
      </c>
      <c r="D1043" s="100" t="s">
        <v>67</v>
      </c>
      <c r="E1043" s="436">
        <v>4</v>
      </c>
      <c r="F1043" s="188">
        <v>2370.3000000000002</v>
      </c>
      <c r="G1043" s="188">
        <v>710.14</v>
      </c>
      <c r="H1043" s="188">
        <f t="shared" si="524"/>
        <v>3080.44</v>
      </c>
      <c r="I1043" s="75">
        <f t="shared" si="525"/>
        <v>9481.2000000000007</v>
      </c>
      <c r="J1043" s="75">
        <f t="shared" si="526"/>
        <v>2840.56</v>
      </c>
      <c r="K1043" s="76">
        <f t="shared" si="527"/>
        <v>12321.76</v>
      </c>
      <c r="L1043" s="76">
        <f t="shared" si="528"/>
        <v>14169.644</v>
      </c>
      <c r="M1043" s="77" t="e">
        <f t="shared" si="529"/>
        <v>#REF!</v>
      </c>
    </row>
    <row r="1044" spans="1:13" s="5" customFormat="1" ht="12.75" hidden="1" x14ac:dyDescent="0.2">
      <c r="A1044" s="212" t="s">
        <v>441</v>
      </c>
      <c r="B1044" s="212" t="s">
        <v>1161</v>
      </c>
      <c r="C1044" s="242" t="s">
        <v>365</v>
      </c>
      <c r="D1044" s="100" t="s">
        <v>67</v>
      </c>
      <c r="E1044" s="436">
        <v>3</v>
      </c>
      <c r="F1044" s="188">
        <v>1896.24</v>
      </c>
      <c r="G1044" s="188">
        <v>568.11</v>
      </c>
      <c r="H1044" s="188">
        <f t="shared" si="524"/>
        <v>2464.35</v>
      </c>
      <c r="I1044" s="75">
        <f t="shared" si="525"/>
        <v>5688.72</v>
      </c>
      <c r="J1044" s="75">
        <f t="shared" si="526"/>
        <v>1704.33</v>
      </c>
      <c r="K1044" s="76">
        <f t="shared" si="527"/>
        <v>7393.0499999999993</v>
      </c>
      <c r="L1044" s="76">
        <f t="shared" si="528"/>
        <v>8501.7789000000012</v>
      </c>
      <c r="M1044" s="77" t="e">
        <f t="shared" si="529"/>
        <v>#REF!</v>
      </c>
    </row>
    <row r="1045" spans="1:13" s="5" customFormat="1" ht="12.75" hidden="1" x14ac:dyDescent="0.2">
      <c r="A1045" s="212" t="s">
        <v>445</v>
      </c>
      <c r="B1045" s="212" t="s">
        <v>1161</v>
      </c>
      <c r="C1045" s="207" t="s">
        <v>366</v>
      </c>
      <c r="D1045" s="100" t="s">
        <v>67</v>
      </c>
      <c r="E1045" s="188">
        <v>2</v>
      </c>
      <c r="F1045" s="188">
        <v>1580.2</v>
      </c>
      <c r="G1045" s="188">
        <v>473.43</v>
      </c>
      <c r="H1045" s="188">
        <f t="shared" si="524"/>
        <v>2053.63</v>
      </c>
      <c r="I1045" s="227">
        <f t="shared" si="525"/>
        <v>3160.4</v>
      </c>
      <c r="J1045" s="227">
        <f t="shared" si="526"/>
        <v>946.86</v>
      </c>
      <c r="K1045" s="228">
        <f t="shared" si="527"/>
        <v>4107.26</v>
      </c>
      <c r="L1045" s="76">
        <f t="shared" si="528"/>
        <v>4723.2230000000009</v>
      </c>
      <c r="M1045" s="229" t="e">
        <f t="shared" si="529"/>
        <v>#REF!</v>
      </c>
    </row>
    <row r="1046" spans="1:13" s="5" customFormat="1" ht="20.25" x14ac:dyDescent="0.3">
      <c r="A1046" s="777" t="s">
        <v>663</v>
      </c>
      <c r="B1046" s="778"/>
      <c r="C1046" s="681" t="s">
        <v>803</v>
      </c>
      <c r="D1046" s="711"/>
      <c r="E1046" s="779"/>
      <c r="F1046" s="579"/>
      <c r="G1046" s="579"/>
      <c r="H1046" s="579"/>
      <c r="I1046" s="780" t="e">
        <f>I1047+I1114</f>
        <v>#REF!</v>
      </c>
      <c r="J1046" s="692" t="e">
        <f>J1047+J1114</f>
        <v>#REF!</v>
      </c>
      <c r="K1046" s="692" t="e">
        <f>K1047+K1114</f>
        <v>#REF!</v>
      </c>
      <c r="L1046" s="692" t="e">
        <f>L1047+L1114</f>
        <v>#REF!</v>
      </c>
      <c r="M1046" s="692" t="e">
        <f>M1047+M1114</f>
        <v>#REF!</v>
      </c>
    </row>
    <row r="1047" spans="1:13" s="5" customFormat="1" hidden="1" x14ac:dyDescent="0.2">
      <c r="A1047" s="504" t="s">
        <v>437</v>
      </c>
      <c r="B1047" s="650" t="s">
        <v>1181</v>
      </c>
      <c r="C1047" s="651" t="s">
        <v>813</v>
      </c>
      <c r="D1047" s="100" t="s">
        <v>67</v>
      </c>
      <c r="E1047" s="750">
        <v>15</v>
      </c>
      <c r="F1047" s="642" t="e">
        <f>#REF!</f>
        <v>#REF!</v>
      </c>
      <c r="G1047" s="643" t="e">
        <f>#REF!</f>
        <v>#REF!</v>
      </c>
      <c r="H1047" s="185" t="e">
        <f>F1047+G1047</f>
        <v>#REF!</v>
      </c>
      <c r="I1047" s="185" t="e">
        <f>E1047*F1047</f>
        <v>#REF!</v>
      </c>
      <c r="J1047" s="185" t="e">
        <f>E1047*G1047</f>
        <v>#REF!</v>
      </c>
      <c r="K1047" s="76" t="e">
        <f>E1047*H1047</f>
        <v>#REF!</v>
      </c>
      <c r="L1047" s="76" t="e">
        <f t="shared" ref="L1047" si="530">K1047*1.25</f>
        <v>#REF!</v>
      </c>
      <c r="M1047" s="229" t="e">
        <f>K1047/$K$1050*100</f>
        <v>#REF!</v>
      </c>
    </row>
    <row r="1048" spans="1:13" s="5" customFormat="1" ht="21" thickBot="1" x14ac:dyDescent="0.35">
      <c r="A1048" s="702" t="s">
        <v>817</v>
      </c>
      <c r="B1048" s="703"/>
      <c r="C1048" s="471" t="s">
        <v>155</v>
      </c>
      <c r="D1048" s="690"/>
      <c r="E1048" s="691"/>
      <c r="F1048" s="535"/>
      <c r="G1048" s="535"/>
      <c r="H1048" s="535"/>
      <c r="I1048" s="692">
        <f>I1049+I1116</f>
        <v>104</v>
      </c>
      <c r="J1048" s="692">
        <f>J1049+J1116</f>
        <v>691.6</v>
      </c>
      <c r="K1048" s="692">
        <f>K1049+K1116</f>
        <v>795.6</v>
      </c>
      <c r="L1048" s="692">
        <f>L1049+L1116</f>
        <v>994.5</v>
      </c>
      <c r="M1048" s="692" t="e">
        <f>M1049+M1116</f>
        <v>#REF!</v>
      </c>
    </row>
    <row r="1049" spans="1:13" s="5" customFormat="1" ht="15" hidden="1" thickBot="1" x14ac:dyDescent="0.25">
      <c r="A1049" s="504" t="s">
        <v>437</v>
      </c>
      <c r="B1049" s="650" t="s">
        <v>205</v>
      </c>
      <c r="C1049" s="801" t="s">
        <v>221</v>
      </c>
      <c r="D1049" s="652" t="s">
        <v>126</v>
      </c>
      <c r="E1049" s="750">
        <v>260</v>
      </c>
      <c r="F1049" s="654">
        <v>0.4</v>
      </c>
      <c r="G1049" s="655">
        <v>2.66</v>
      </c>
      <c r="H1049" s="185">
        <f>F1049+G1049</f>
        <v>3.06</v>
      </c>
      <c r="I1049" s="185">
        <f>E1049*F1049</f>
        <v>104</v>
      </c>
      <c r="J1049" s="185">
        <f>E1049*G1049</f>
        <v>691.6</v>
      </c>
      <c r="K1049" s="76">
        <f>E1049*H1049</f>
        <v>795.6</v>
      </c>
      <c r="L1049" s="76">
        <f t="shared" ref="L1049" si="531">K1049*1.25</f>
        <v>994.5</v>
      </c>
      <c r="M1049" s="229" t="e">
        <f>K1049/$K$1050*100</f>
        <v>#REF!</v>
      </c>
    </row>
    <row r="1050" spans="1:13" s="5" customFormat="1" ht="23.25" customHeight="1" thickBot="1" x14ac:dyDescent="0.4">
      <c r="A1050" s="781"/>
      <c r="B1050" s="782"/>
      <c r="C1050" s="789" t="s">
        <v>29</v>
      </c>
      <c r="D1050" s="783"/>
      <c r="E1050" s="784"/>
      <c r="F1050" s="785"/>
      <c r="G1050" s="785"/>
      <c r="H1050" s="785"/>
      <c r="I1050" s="786" t="e">
        <f>I9+I13+I607+I723+I827+I933</f>
        <v>#REF!</v>
      </c>
      <c r="J1050" s="786" t="e">
        <f>J9+J13+J607+J723+J827+J933</f>
        <v>#REF!</v>
      </c>
      <c r="K1050" s="786" t="e">
        <f>K9+K13+K607+K723+K827+K933</f>
        <v>#REF!</v>
      </c>
      <c r="L1050" s="786" t="e">
        <f>L9+L13+L607+L723+L827+L933</f>
        <v>#REF!</v>
      </c>
      <c r="M1050" s="790" t="e">
        <f>M9+M13+M607+M723+M827+M933</f>
        <v>#REF!</v>
      </c>
    </row>
    <row r="1051" spans="1:13" s="6" customFormat="1" ht="11.25" customHeight="1" x14ac:dyDescent="0.35">
      <c r="A1051" s="43"/>
      <c r="B1051" s="320"/>
      <c r="C1051" s="120"/>
      <c r="D1051" s="121"/>
      <c r="E1051" s="121"/>
      <c r="F1051" s="122"/>
      <c r="G1051" s="122"/>
      <c r="H1051" s="123"/>
      <c r="I1051" s="123"/>
      <c r="J1051" s="123"/>
      <c r="K1051" s="123"/>
      <c r="L1051" s="123"/>
      <c r="M1051" s="321"/>
    </row>
  </sheetData>
  <mergeCells count="4">
    <mergeCell ref="A7:A8"/>
    <mergeCell ref="E7:E8"/>
    <mergeCell ref="F7:H7"/>
    <mergeCell ref="I7:K7"/>
  </mergeCells>
  <pageMargins left="0.51181102362204722" right="0.51181102362204722" top="0.78740157480314965" bottom="0.78740157480314965" header="0.31496062992125984" footer="0.31496062992125984"/>
  <pageSetup paperSize="9" scale="69" fitToHeight="0" orientation="landscape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G582"/>
  <sheetViews>
    <sheetView tabSelected="1" topLeftCell="A2" zoomScale="90" zoomScaleNormal="90" zoomScaleSheetLayoutView="87" zoomScalePageLayoutView="83" workbookViewId="0">
      <selection activeCell="B2" sqref="B2"/>
    </sheetView>
  </sheetViews>
  <sheetFormatPr defaultColWidth="9.140625" defaultRowHeight="14.25" x14ac:dyDescent="0.2"/>
  <cols>
    <col min="1" max="1" width="12.42578125" customWidth="1"/>
    <col min="2" max="2" width="77.85546875" style="21" customWidth="1"/>
    <col min="3" max="3" width="11.7109375" style="889" customWidth="1"/>
    <col min="4" max="4" width="14.28515625" style="883" customWidth="1"/>
    <col min="5" max="5" width="26.140625" style="2" customWidth="1"/>
    <col min="6" max="6" width="16.140625" style="2" customWidth="1"/>
    <col min="7" max="7" width="17.5703125" style="839" customWidth="1"/>
    <col min="8" max="8" width="19.140625" style="19" customWidth="1"/>
    <col min="9" max="9" width="21" style="19" customWidth="1"/>
    <col min="10" max="163" width="9.140625" style="19"/>
  </cols>
  <sheetData>
    <row r="1" spans="1:163" ht="30" hidden="1" customHeight="1" x14ac:dyDescent="0.25">
      <c r="A1" s="17"/>
      <c r="B1" s="18"/>
      <c r="C1" s="888"/>
      <c r="D1" s="867"/>
      <c r="E1" s="276"/>
      <c r="F1" s="14"/>
    </row>
    <row r="2" spans="1:163" ht="65.25" customHeight="1" x14ac:dyDescent="0.2">
      <c r="A2" s="846"/>
      <c r="B2" s="847"/>
      <c r="C2" s="884"/>
      <c r="D2" s="868"/>
      <c r="E2" s="848"/>
      <c r="F2" s="849"/>
      <c r="G2" s="850"/>
    </row>
    <row r="3" spans="1:163" ht="15" customHeight="1" x14ac:dyDescent="0.2">
      <c r="A3" s="851" t="s">
        <v>2340</v>
      </c>
      <c r="B3" s="852"/>
      <c r="C3" s="885"/>
      <c r="D3" s="869"/>
      <c r="E3" s="853" t="s">
        <v>1795</v>
      </c>
      <c r="F3" s="854"/>
      <c r="G3" s="855"/>
    </row>
    <row r="4" spans="1:163" ht="15" customHeight="1" x14ac:dyDescent="0.25">
      <c r="A4" s="851" t="s">
        <v>1724</v>
      </c>
      <c r="B4" s="852"/>
      <c r="C4" s="885"/>
      <c r="D4" s="869"/>
      <c r="E4" s="909" t="s">
        <v>225</v>
      </c>
      <c r="F4" s="854"/>
      <c r="G4" s="855"/>
    </row>
    <row r="5" spans="1:163" ht="15" customHeight="1" x14ac:dyDescent="0.2">
      <c r="A5" s="851" t="s">
        <v>1726</v>
      </c>
      <c r="B5" s="852"/>
      <c r="C5" s="885"/>
      <c r="D5" s="869"/>
      <c r="E5" s="853" t="s">
        <v>2341</v>
      </c>
      <c r="F5" s="854" t="s">
        <v>2342</v>
      </c>
      <c r="G5" s="855"/>
    </row>
    <row r="6" spans="1:163" s="835" customFormat="1" ht="24.95" customHeight="1" thickBot="1" x14ac:dyDescent="0.25">
      <c r="A6" s="856" t="s">
        <v>1725</v>
      </c>
      <c r="B6" s="857"/>
      <c r="C6" s="886"/>
      <c r="D6" s="870"/>
      <c r="E6" s="858"/>
      <c r="F6" s="858"/>
      <c r="G6" s="859"/>
      <c r="H6" s="834"/>
      <c r="I6" s="834"/>
      <c r="J6" s="834"/>
      <c r="K6" s="834"/>
      <c r="L6" s="834"/>
      <c r="M6" s="834"/>
      <c r="N6" s="834"/>
      <c r="O6" s="834"/>
      <c r="P6" s="834"/>
      <c r="Q6" s="834"/>
      <c r="R6" s="834"/>
      <c r="S6" s="834"/>
      <c r="T6" s="834"/>
      <c r="U6" s="834"/>
      <c r="V6" s="834"/>
      <c r="W6" s="834"/>
      <c r="X6" s="834"/>
      <c r="Y6" s="834"/>
      <c r="Z6" s="834"/>
      <c r="AA6" s="834"/>
      <c r="AB6" s="834"/>
      <c r="AC6" s="834"/>
      <c r="AD6" s="834"/>
      <c r="AE6" s="834"/>
      <c r="AF6" s="834"/>
      <c r="AG6" s="834"/>
      <c r="AH6" s="834"/>
      <c r="AI6" s="834"/>
      <c r="AJ6" s="834"/>
      <c r="AK6" s="834"/>
      <c r="AL6" s="834"/>
      <c r="AM6" s="834"/>
      <c r="AN6" s="834"/>
      <c r="AO6" s="834"/>
      <c r="AP6" s="834"/>
      <c r="AQ6" s="834"/>
      <c r="AR6" s="834"/>
      <c r="AS6" s="834"/>
      <c r="AT6" s="834"/>
      <c r="AU6" s="834"/>
      <c r="AV6" s="834"/>
      <c r="AW6" s="834"/>
      <c r="AX6" s="834"/>
      <c r="AY6" s="834"/>
      <c r="AZ6" s="834"/>
      <c r="BA6" s="834"/>
      <c r="BB6" s="834"/>
      <c r="BC6" s="834"/>
      <c r="BD6" s="834"/>
      <c r="BE6" s="834"/>
      <c r="BF6" s="834"/>
      <c r="BG6" s="834"/>
      <c r="BH6" s="834"/>
      <c r="BI6" s="834"/>
      <c r="BJ6" s="834"/>
      <c r="BK6" s="834"/>
      <c r="BL6" s="834"/>
      <c r="BM6" s="834"/>
      <c r="BN6" s="834"/>
      <c r="BO6" s="834"/>
      <c r="BP6" s="834"/>
      <c r="BQ6" s="834"/>
      <c r="BR6" s="834"/>
      <c r="BS6" s="834"/>
      <c r="BT6" s="834"/>
      <c r="BU6" s="834"/>
      <c r="BV6" s="834"/>
      <c r="BW6" s="834"/>
      <c r="BX6" s="834"/>
      <c r="BY6" s="834"/>
      <c r="BZ6" s="834"/>
      <c r="CA6" s="834"/>
      <c r="CB6" s="834"/>
      <c r="CC6" s="834"/>
      <c r="CD6" s="834"/>
      <c r="CE6" s="834"/>
      <c r="CF6" s="834"/>
      <c r="CG6" s="834"/>
      <c r="CH6" s="834"/>
      <c r="CI6" s="834"/>
      <c r="CJ6" s="834"/>
      <c r="CK6" s="834"/>
      <c r="CL6" s="834"/>
      <c r="CM6" s="834"/>
      <c r="CN6" s="834"/>
      <c r="CO6" s="834"/>
      <c r="CP6" s="834"/>
      <c r="CQ6" s="834"/>
      <c r="CR6" s="834"/>
      <c r="CS6" s="834"/>
      <c r="CT6" s="834"/>
      <c r="CU6" s="834"/>
      <c r="CV6" s="834"/>
      <c r="CW6" s="834"/>
      <c r="CX6" s="834"/>
      <c r="CY6" s="834"/>
      <c r="CZ6" s="834"/>
      <c r="DA6" s="834"/>
      <c r="DB6" s="834"/>
      <c r="DC6" s="834"/>
      <c r="DD6" s="834"/>
      <c r="DE6" s="834"/>
      <c r="DF6" s="834"/>
      <c r="DG6" s="834"/>
      <c r="DH6" s="834"/>
      <c r="DI6" s="834"/>
      <c r="DJ6" s="834"/>
      <c r="DK6" s="834"/>
      <c r="DL6" s="834"/>
      <c r="DM6" s="834"/>
      <c r="DN6" s="834"/>
      <c r="DO6" s="834"/>
      <c r="DP6" s="834"/>
      <c r="DQ6" s="834"/>
      <c r="DR6" s="834"/>
      <c r="DS6" s="834"/>
      <c r="DT6" s="834"/>
      <c r="DU6" s="834"/>
      <c r="DV6" s="834"/>
      <c r="DW6" s="834"/>
      <c r="DX6" s="834"/>
      <c r="DY6" s="834"/>
      <c r="DZ6" s="834"/>
      <c r="EA6" s="834"/>
      <c r="EB6" s="834"/>
      <c r="EC6" s="834"/>
      <c r="ED6" s="834"/>
      <c r="EE6" s="834"/>
      <c r="EF6" s="834"/>
      <c r="EG6" s="834"/>
      <c r="EH6" s="834"/>
      <c r="EI6" s="834"/>
      <c r="EJ6" s="834"/>
      <c r="EK6" s="834"/>
      <c r="EL6" s="834"/>
      <c r="EM6" s="834"/>
      <c r="EN6" s="834"/>
      <c r="EO6" s="834"/>
      <c r="EP6" s="834"/>
      <c r="EQ6" s="834"/>
      <c r="ER6" s="834"/>
      <c r="ES6" s="834"/>
      <c r="ET6" s="834"/>
      <c r="EU6" s="834"/>
      <c r="EV6" s="834"/>
      <c r="EW6" s="834"/>
      <c r="EX6" s="834"/>
      <c r="EY6" s="834"/>
      <c r="EZ6" s="834"/>
      <c r="FA6" s="834"/>
      <c r="FB6" s="834"/>
      <c r="FC6" s="834"/>
      <c r="FD6" s="834"/>
      <c r="FE6" s="834"/>
      <c r="FF6" s="834"/>
      <c r="FG6" s="834"/>
    </row>
    <row r="7" spans="1:163" s="835" customFormat="1" ht="24.95" customHeight="1" thickBot="1" x14ac:dyDescent="0.25">
      <c r="A7" s="20"/>
      <c r="B7" s="19"/>
      <c r="C7" s="887"/>
      <c r="D7" s="871"/>
      <c r="E7" s="15"/>
      <c r="F7" s="860"/>
      <c r="G7" s="861"/>
      <c r="H7" s="834"/>
      <c r="I7" s="834"/>
      <c r="J7" s="834"/>
      <c r="K7" s="834"/>
      <c r="L7" s="834"/>
      <c r="M7" s="834"/>
      <c r="N7" s="834"/>
      <c r="O7" s="834"/>
      <c r="P7" s="834"/>
      <c r="Q7" s="834"/>
      <c r="R7" s="834"/>
      <c r="S7" s="834"/>
      <c r="T7" s="834"/>
      <c r="U7" s="834"/>
      <c r="V7" s="834"/>
      <c r="W7" s="834"/>
      <c r="X7" s="834"/>
      <c r="Y7" s="834"/>
      <c r="Z7" s="834"/>
      <c r="AA7" s="834"/>
      <c r="AB7" s="834"/>
      <c r="AC7" s="834"/>
      <c r="AD7" s="834"/>
      <c r="AE7" s="834"/>
      <c r="AF7" s="834"/>
      <c r="AG7" s="834"/>
      <c r="AH7" s="834"/>
      <c r="AI7" s="834"/>
      <c r="AJ7" s="834"/>
      <c r="AK7" s="834"/>
      <c r="AL7" s="834"/>
      <c r="AM7" s="834"/>
      <c r="AN7" s="834"/>
      <c r="AO7" s="834"/>
      <c r="AP7" s="834"/>
      <c r="AQ7" s="834"/>
      <c r="AR7" s="834"/>
      <c r="AS7" s="834"/>
      <c r="AT7" s="834"/>
      <c r="AU7" s="834"/>
      <c r="AV7" s="834"/>
      <c r="AW7" s="834"/>
      <c r="AX7" s="834"/>
      <c r="AY7" s="834"/>
      <c r="AZ7" s="834"/>
      <c r="BA7" s="834"/>
      <c r="BB7" s="834"/>
      <c r="BC7" s="834"/>
      <c r="BD7" s="834"/>
      <c r="BE7" s="834"/>
      <c r="BF7" s="834"/>
      <c r="BG7" s="834"/>
      <c r="BH7" s="834"/>
      <c r="BI7" s="834"/>
      <c r="BJ7" s="834"/>
      <c r="BK7" s="834"/>
      <c r="BL7" s="834"/>
      <c r="BM7" s="834"/>
      <c r="BN7" s="834"/>
      <c r="BO7" s="834"/>
      <c r="BP7" s="834"/>
      <c r="BQ7" s="834"/>
      <c r="BR7" s="834"/>
      <c r="BS7" s="834"/>
      <c r="BT7" s="834"/>
      <c r="BU7" s="834"/>
      <c r="BV7" s="834"/>
      <c r="BW7" s="834"/>
      <c r="BX7" s="834"/>
      <c r="BY7" s="834"/>
      <c r="BZ7" s="834"/>
      <c r="CA7" s="834"/>
      <c r="CB7" s="834"/>
      <c r="CC7" s="834"/>
      <c r="CD7" s="834"/>
      <c r="CE7" s="834"/>
      <c r="CF7" s="834"/>
      <c r="CG7" s="834"/>
      <c r="CH7" s="834"/>
      <c r="CI7" s="834"/>
      <c r="CJ7" s="834"/>
      <c r="CK7" s="834"/>
      <c r="CL7" s="834"/>
      <c r="CM7" s="834"/>
      <c r="CN7" s="834"/>
      <c r="CO7" s="834"/>
      <c r="CP7" s="834"/>
      <c r="CQ7" s="834"/>
      <c r="CR7" s="834"/>
      <c r="CS7" s="834"/>
      <c r="CT7" s="834"/>
      <c r="CU7" s="834"/>
      <c r="CV7" s="834"/>
      <c r="CW7" s="834"/>
      <c r="CX7" s="834"/>
      <c r="CY7" s="834"/>
      <c r="CZ7" s="834"/>
      <c r="DA7" s="834"/>
      <c r="DB7" s="834"/>
      <c r="DC7" s="834"/>
      <c r="DD7" s="834"/>
      <c r="DE7" s="834"/>
      <c r="DF7" s="834"/>
      <c r="DG7" s="834"/>
      <c r="DH7" s="834"/>
      <c r="DI7" s="834"/>
      <c r="DJ7" s="834"/>
      <c r="DK7" s="834"/>
      <c r="DL7" s="834"/>
      <c r="DM7" s="834"/>
      <c r="DN7" s="834"/>
      <c r="DO7" s="834"/>
      <c r="DP7" s="834"/>
      <c r="DQ7" s="834"/>
      <c r="DR7" s="834"/>
      <c r="DS7" s="834"/>
      <c r="DT7" s="834"/>
      <c r="DU7" s="834"/>
      <c r="DV7" s="834"/>
      <c r="DW7" s="834"/>
      <c r="DX7" s="834"/>
      <c r="DY7" s="834"/>
      <c r="DZ7" s="834"/>
      <c r="EA7" s="834"/>
      <c r="EB7" s="834"/>
      <c r="EC7" s="834"/>
      <c r="ED7" s="834"/>
      <c r="EE7" s="834"/>
      <c r="EF7" s="834"/>
      <c r="EG7" s="834"/>
      <c r="EH7" s="834"/>
      <c r="EI7" s="834"/>
      <c r="EJ7" s="834"/>
      <c r="EK7" s="834"/>
      <c r="EL7" s="834"/>
      <c r="EM7" s="834"/>
      <c r="EN7" s="834"/>
      <c r="EO7" s="834"/>
      <c r="EP7" s="834"/>
      <c r="EQ7" s="834"/>
      <c r="ER7" s="834"/>
      <c r="ES7" s="834"/>
      <c r="ET7" s="834"/>
      <c r="EU7" s="834"/>
      <c r="EV7" s="834"/>
      <c r="EW7" s="834"/>
      <c r="EX7" s="834"/>
      <c r="EY7" s="834"/>
      <c r="EZ7" s="834"/>
      <c r="FA7" s="834"/>
      <c r="FB7" s="834"/>
      <c r="FC7" s="834"/>
      <c r="FD7" s="834"/>
      <c r="FE7" s="834"/>
      <c r="FF7" s="834"/>
      <c r="FG7" s="834"/>
    </row>
    <row r="8" spans="1:163" s="835" customFormat="1" ht="24.95" customHeight="1" thickBot="1" x14ac:dyDescent="0.45">
      <c r="A8" s="917" t="s">
        <v>2343</v>
      </c>
      <c r="B8" s="918"/>
      <c r="C8" s="918"/>
      <c r="D8" s="918"/>
      <c r="E8" s="918"/>
      <c r="F8" s="918"/>
      <c r="G8" s="919"/>
      <c r="H8" s="834"/>
      <c r="I8" s="834"/>
      <c r="J8" s="834"/>
      <c r="K8" s="834"/>
      <c r="L8" s="834"/>
      <c r="M8" s="834"/>
      <c r="N8" s="834"/>
      <c r="O8" s="834"/>
      <c r="P8" s="834"/>
      <c r="Q8" s="834"/>
      <c r="R8" s="834"/>
      <c r="S8" s="834"/>
      <c r="T8" s="834"/>
      <c r="U8" s="834"/>
      <c r="V8" s="834"/>
      <c r="W8" s="834"/>
      <c r="X8" s="834"/>
      <c r="Y8" s="834"/>
      <c r="Z8" s="834"/>
      <c r="AA8" s="834"/>
      <c r="AB8" s="834"/>
      <c r="AC8" s="834"/>
      <c r="AD8" s="834"/>
      <c r="AE8" s="834"/>
      <c r="AF8" s="834"/>
      <c r="AG8" s="834"/>
      <c r="AH8" s="834"/>
      <c r="AI8" s="834"/>
      <c r="AJ8" s="834"/>
      <c r="AK8" s="834"/>
      <c r="AL8" s="834"/>
      <c r="AM8" s="834"/>
      <c r="AN8" s="834"/>
      <c r="AO8" s="834"/>
      <c r="AP8" s="834"/>
      <c r="AQ8" s="834"/>
      <c r="AR8" s="834"/>
      <c r="AS8" s="834"/>
      <c r="AT8" s="834"/>
      <c r="AU8" s="834"/>
      <c r="AV8" s="834"/>
      <c r="AW8" s="834"/>
      <c r="AX8" s="834"/>
      <c r="AY8" s="834"/>
      <c r="AZ8" s="834"/>
      <c r="BA8" s="834"/>
      <c r="BB8" s="834"/>
      <c r="BC8" s="834"/>
      <c r="BD8" s="834"/>
      <c r="BE8" s="834"/>
      <c r="BF8" s="834"/>
      <c r="BG8" s="834"/>
      <c r="BH8" s="834"/>
      <c r="BI8" s="834"/>
      <c r="BJ8" s="834"/>
      <c r="BK8" s="834"/>
      <c r="BL8" s="834"/>
      <c r="BM8" s="834"/>
      <c r="BN8" s="834"/>
      <c r="BO8" s="834"/>
      <c r="BP8" s="834"/>
      <c r="BQ8" s="834"/>
      <c r="BR8" s="834"/>
      <c r="BS8" s="834"/>
      <c r="BT8" s="834"/>
      <c r="BU8" s="834"/>
      <c r="BV8" s="834"/>
      <c r="BW8" s="834"/>
      <c r="BX8" s="834"/>
      <c r="BY8" s="834"/>
      <c r="BZ8" s="834"/>
      <c r="CA8" s="834"/>
      <c r="CB8" s="834"/>
      <c r="CC8" s="834"/>
      <c r="CD8" s="834"/>
      <c r="CE8" s="834"/>
      <c r="CF8" s="834"/>
      <c r="CG8" s="834"/>
      <c r="CH8" s="834"/>
      <c r="CI8" s="834"/>
      <c r="CJ8" s="834"/>
      <c r="CK8" s="834"/>
      <c r="CL8" s="834"/>
      <c r="CM8" s="834"/>
      <c r="CN8" s="834"/>
      <c r="CO8" s="834"/>
      <c r="CP8" s="834"/>
      <c r="CQ8" s="834"/>
      <c r="CR8" s="834"/>
      <c r="CS8" s="834"/>
      <c r="CT8" s="834"/>
      <c r="CU8" s="834"/>
      <c r="CV8" s="834"/>
      <c r="CW8" s="834"/>
      <c r="CX8" s="834"/>
      <c r="CY8" s="834"/>
      <c r="CZ8" s="834"/>
      <c r="DA8" s="834"/>
      <c r="DB8" s="834"/>
      <c r="DC8" s="834"/>
      <c r="DD8" s="834"/>
      <c r="DE8" s="834"/>
      <c r="DF8" s="834"/>
      <c r="DG8" s="834"/>
      <c r="DH8" s="834"/>
      <c r="DI8" s="834"/>
      <c r="DJ8" s="834"/>
      <c r="DK8" s="834"/>
      <c r="DL8" s="834"/>
      <c r="DM8" s="834"/>
      <c r="DN8" s="834"/>
      <c r="DO8" s="834"/>
      <c r="DP8" s="834"/>
      <c r="DQ8" s="834"/>
      <c r="DR8" s="834"/>
      <c r="DS8" s="834"/>
      <c r="DT8" s="834"/>
      <c r="DU8" s="834"/>
      <c r="DV8" s="834"/>
      <c r="DW8" s="834"/>
      <c r="DX8" s="834"/>
      <c r="DY8" s="834"/>
      <c r="DZ8" s="834"/>
      <c r="EA8" s="834"/>
      <c r="EB8" s="834"/>
      <c r="EC8" s="834"/>
      <c r="ED8" s="834"/>
      <c r="EE8" s="834"/>
      <c r="EF8" s="834"/>
      <c r="EG8" s="834"/>
      <c r="EH8" s="834"/>
      <c r="EI8" s="834"/>
      <c r="EJ8" s="834"/>
      <c r="EK8" s="834"/>
      <c r="EL8" s="834"/>
      <c r="EM8" s="834"/>
      <c r="EN8" s="834"/>
      <c r="EO8" s="834"/>
      <c r="EP8" s="834"/>
      <c r="EQ8" s="834"/>
      <c r="ER8" s="834"/>
      <c r="ES8" s="834"/>
      <c r="ET8" s="834"/>
      <c r="EU8" s="834"/>
      <c r="EV8" s="834"/>
      <c r="EW8" s="834"/>
      <c r="EX8" s="834"/>
      <c r="EY8" s="834"/>
      <c r="EZ8" s="834"/>
      <c r="FA8" s="834"/>
      <c r="FB8" s="834"/>
      <c r="FC8" s="834"/>
      <c r="FD8" s="834"/>
      <c r="FE8" s="834"/>
      <c r="FF8" s="834"/>
      <c r="FG8" s="834"/>
    </row>
    <row r="9" spans="1:163" s="835" customFormat="1" ht="24.95" customHeight="1" thickBot="1" x14ac:dyDescent="0.25">
      <c r="A9" s="20"/>
      <c r="B9" s="19"/>
      <c r="C9" s="887"/>
      <c r="D9" s="871"/>
      <c r="E9" s="15"/>
      <c r="F9" s="860"/>
      <c r="G9" s="861"/>
      <c r="H9" s="834"/>
      <c r="I9" s="834"/>
      <c r="J9" s="834"/>
      <c r="K9" s="834"/>
      <c r="L9" s="834"/>
      <c r="M9" s="834"/>
      <c r="N9" s="834"/>
      <c r="O9" s="834"/>
      <c r="P9" s="834"/>
      <c r="Q9" s="834"/>
      <c r="R9" s="834"/>
      <c r="S9" s="834"/>
      <c r="T9" s="834"/>
      <c r="U9" s="834"/>
      <c r="V9" s="834"/>
      <c r="W9" s="834"/>
      <c r="X9" s="834"/>
      <c r="Y9" s="834"/>
      <c r="Z9" s="834"/>
      <c r="AA9" s="834"/>
      <c r="AB9" s="834"/>
      <c r="AC9" s="834"/>
      <c r="AD9" s="834"/>
      <c r="AE9" s="834"/>
      <c r="AF9" s="834"/>
      <c r="AG9" s="834"/>
      <c r="AH9" s="834"/>
      <c r="AI9" s="834"/>
      <c r="AJ9" s="834"/>
      <c r="AK9" s="834"/>
      <c r="AL9" s="834"/>
      <c r="AM9" s="834"/>
      <c r="AN9" s="834"/>
      <c r="AO9" s="834"/>
      <c r="AP9" s="834"/>
      <c r="AQ9" s="834"/>
      <c r="AR9" s="834"/>
      <c r="AS9" s="834"/>
      <c r="AT9" s="834"/>
      <c r="AU9" s="834"/>
      <c r="AV9" s="834"/>
      <c r="AW9" s="834"/>
      <c r="AX9" s="834"/>
      <c r="AY9" s="834"/>
      <c r="AZ9" s="834"/>
      <c r="BA9" s="834"/>
      <c r="BB9" s="834"/>
      <c r="BC9" s="834"/>
      <c r="BD9" s="834"/>
      <c r="BE9" s="834"/>
      <c r="BF9" s="834"/>
      <c r="BG9" s="834"/>
      <c r="BH9" s="834"/>
      <c r="BI9" s="834"/>
      <c r="BJ9" s="834"/>
      <c r="BK9" s="834"/>
      <c r="BL9" s="834"/>
      <c r="BM9" s="834"/>
      <c r="BN9" s="834"/>
      <c r="BO9" s="834"/>
      <c r="BP9" s="834"/>
      <c r="BQ9" s="834"/>
      <c r="BR9" s="834"/>
      <c r="BS9" s="834"/>
      <c r="BT9" s="834"/>
      <c r="BU9" s="834"/>
      <c r="BV9" s="834"/>
      <c r="BW9" s="834"/>
      <c r="BX9" s="834"/>
      <c r="BY9" s="834"/>
      <c r="BZ9" s="834"/>
      <c r="CA9" s="834"/>
      <c r="CB9" s="834"/>
      <c r="CC9" s="834"/>
      <c r="CD9" s="834"/>
      <c r="CE9" s="834"/>
      <c r="CF9" s="834"/>
      <c r="CG9" s="834"/>
      <c r="CH9" s="834"/>
      <c r="CI9" s="834"/>
      <c r="CJ9" s="834"/>
      <c r="CK9" s="834"/>
      <c r="CL9" s="834"/>
      <c r="CM9" s="834"/>
      <c r="CN9" s="834"/>
      <c r="CO9" s="834"/>
      <c r="CP9" s="834"/>
      <c r="CQ9" s="834"/>
      <c r="CR9" s="834"/>
      <c r="CS9" s="834"/>
      <c r="CT9" s="834"/>
      <c r="CU9" s="834"/>
      <c r="CV9" s="834"/>
      <c r="CW9" s="834"/>
      <c r="CX9" s="834"/>
      <c r="CY9" s="834"/>
      <c r="CZ9" s="834"/>
      <c r="DA9" s="834"/>
      <c r="DB9" s="834"/>
      <c r="DC9" s="834"/>
      <c r="DD9" s="834"/>
      <c r="DE9" s="834"/>
      <c r="DF9" s="834"/>
      <c r="DG9" s="834"/>
      <c r="DH9" s="834"/>
      <c r="DI9" s="834"/>
      <c r="DJ9" s="834"/>
      <c r="DK9" s="834"/>
      <c r="DL9" s="834"/>
      <c r="DM9" s="834"/>
      <c r="DN9" s="834"/>
      <c r="DO9" s="834"/>
      <c r="DP9" s="834"/>
      <c r="DQ9" s="834"/>
      <c r="DR9" s="834"/>
      <c r="DS9" s="834"/>
      <c r="DT9" s="834"/>
      <c r="DU9" s="834"/>
      <c r="DV9" s="834"/>
      <c r="DW9" s="834"/>
      <c r="DX9" s="834"/>
      <c r="DY9" s="834"/>
      <c r="DZ9" s="834"/>
      <c r="EA9" s="834"/>
      <c r="EB9" s="834"/>
      <c r="EC9" s="834"/>
      <c r="ED9" s="834"/>
      <c r="EE9" s="834"/>
      <c r="EF9" s="834"/>
      <c r="EG9" s="834"/>
      <c r="EH9" s="834"/>
      <c r="EI9" s="834"/>
      <c r="EJ9" s="834"/>
      <c r="EK9" s="834"/>
      <c r="EL9" s="834"/>
      <c r="EM9" s="834"/>
      <c r="EN9" s="834"/>
      <c r="EO9" s="834"/>
      <c r="EP9" s="834"/>
      <c r="EQ9" s="834"/>
      <c r="ER9" s="834"/>
      <c r="ES9" s="834"/>
      <c r="ET9" s="834"/>
      <c r="EU9" s="834"/>
      <c r="EV9" s="834"/>
      <c r="EW9" s="834"/>
      <c r="EX9" s="834"/>
      <c r="EY9" s="834"/>
      <c r="EZ9" s="834"/>
      <c r="FA9" s="834"/>
      <c r="FB9" s="834"/>
      <c r="FC9" s="834"/>
      <c r="FD9" s="834"/>
      <c r="FE9" s="834"/>
      <c r="FF9" s="834"/>
      <c r="FG9" s="834"/>
    </row>
    <row r="10" spans="1:163" s="835" customFormat="1" ht="24.95" customHeight="1" thickBot="1" x14ac:dyDescent="0.25">
      <c r="A10" s="862" t="s">
        <v>0</v>
      </c>
      <c r="B10" s="862" t="s">
        <v>644</v>
      </c>
      <c r="C10" s="862" t="s">
        <v>2344</v>
      </c>
      <c r="D10" s="872" t="s">
        <v>2345</v>
      </c>
      <c r="E10" s="863" t="s">
        <v>2346</v>
      </c>
      <c r="F10" s="864" t="s">
        <v>2347</v>
      </c>
      <c r="G10" s="862" t="s">
        <v>2348</v>
      </c>
      <c r="H10" s="834"/>
      <c r="I10" s="834"/>
      <c r="J10" s="834"/>
      <c r="K10" s="834"/>
      <c r="L10" s="834"/>
      <c r="M10" s="834"/>
      <c r="N10" s="834"/>
      <c r="O10" s="834"/>
      <c r="P10" s="834"/>
      <c r="Q10" s="834"/>
      <c r="R10" s="834"/>
      <c r="S10" s="834"/>
      <c r="T10" s="834"/>
      <c r="U10" s="834"/>
      <c r="V10" s="834"/>
      <c r="W10" s="834"/>
      <c r="X10" s="834"/>
      <c r="Y10" s="834"/>
      <c r="Z10" s="834"/>
      <c r="AA10" s="834"/>
      <c r="AB10" s="834"/>
      <c r="AC10" s="834"/>
      <c r="AD10" s="834"/>
      <c r="AE10" s="834"/>
      <c r="AF10" s="834"/>
      <c r="AG10" s="834"/>
      <c r="AH10" s="834"/>
      <c r="AI10" s="834"/>
      <c r="AJ10" s="834"/>
      <c r="AK10" s="834"/>
      <c r="AL10" s="834"/>
      <c r="AM10" s="834"/>
      <c r="AN10" s="834"/>
      <c r="AO10" s="834"/>
      <c r="AP10" s="834"/>
      <c r="AQ10" s="834"/>
      <c r="AR10" s="834"/>
      <c r="AS10" s="834"/>
      <c r="AT10" s="834"/>
      <c r="AU10" s="834"/>
      <c r="AV10" s="834"/>
      <c r="AW10" s="834"/>
      <c r="AX10" s="834"/>
      <c r="AY10" s="834"/>
      <c r="AZ10" s="834"/>
      <c r="BA10" s="834"/>
      <c r="BB10" s="834"/>
      <c r="BC10" s="834"/>
      <c r="BD10" s="834"/>
      <c r="BE10" s="834"/>
      <c r="BF10" s="834"/>
      <c r="BG10" s="834"/>
      <c r="BH10" s="834"/>
      <c r="BI10" s="834"/>
      <c r="BJ10" s="834"/>
      <c r="BK10" s="834"/>
      <c r="BL10" s="834"/>
      <c r="BM10" s="834"/>
      <c r="BN10" s="834"/>
      <c r="BO10" s="834"/>
      <c r="BP10" s="834"/>
      <c r="BQ10" s="834"/>
      <c r="BR10" s="834"/>
      <c r="BS10" s="834"/>
      <c r="BT10" s="834"/>
      <c r="BU10" s="834"/>
      <c r="BV10" s="834"/>
      <c r="BW10" s="834"/>
      <c r="BX10" s="834"/>
      <c r="BY10" s="834"/>
      <c r="BZ10" s="834"/>
      <c r="CA10" s="834"/>
      <c r="CB10" s="834"/>
      <c r="CC10" s="834"/>
      <c r="CD10" s="834"/>
      <c r="CE10" s="834"/>
      <c r="CF10" s="834"/>
      <c r="CG10" s="834"/>
      <c r="CH10" s="834"/>
      <c r="CI10" s="834"/>
      <c r="CJ10" s="834"/>
      <c r="CK10" s="834"/>
      <c r="CL10" s="834"/>
      <c r="CM10" s="834"/>
      <c r="CN10" s="834"/>
      <c r="CO10" s="834"/>
      <c r="CP10" s="834"/>
      <c r="CQ10" s="834"/>
      <c r="CR10" s="834"/>
      <c r="CS10" s="834"/>
      <c r="CT10" s="834"/>
      <c r="CU10" s="834"/>
      <c r="CV10" s="834"/>
      <c r="CW10" s="834"/>
      <c r="CX10" s="834"/>
      <c r="CY10" s="834"/>
      <c r="CZ10" s="834"/>
      <c r="DA10" s="834"/>
      <c r="DB10" s="834"/>
      <c r="DC10" s="834"/>
      <c r="DD10" s="834"/>
      <c r="DE10" s="834"/>
      <c r="DF10" s="834"/>
      <c r="DG10" s="834"/>
      <c r="DH10" s="834"/>
      <c r="DI10" s="834"/>
      <c r="DJ10" s="834"/>
      <c r="DK10" s="834"/>
      <c r="DL10" s="834"/>
      <c r="DM10" s="834"/>
      <c r="DN10" s="834"/>
      <c r="DO10" s="834"/>
      <c r="DP10" s="834"/>
      <c r="DQ10" s="834"/>
      <c r="DR10" s="834"/>
      <c r="DS10" s="834"/>
      <c r="DT10" s="834"/>
      <c r="DU10" s="834"/>
      <c r="DV10" s="834"/>
      <c r="DW10" s="834"/>
      <c r="DX10" s="834"/>
      <c r="DY10" s="834"/>
      <c r="DZ10" s="834"/>
      <c r="EA10" s="834"/>
      <c r="EB10" s="834"/>
      <c r="EC10" s="834"/>
      <c r="ED10" s="834"/>
      <c r="EE10" s="834"/>
      <c r="EF10" s="834"/>
      <c r="EG10" s="834"/>
      <c r="EH10" s="834"/>
      <c r="EI10" s="834"/>
      <c r="EJ10" s="834"/>
      <c r="EK10" s="834"/>
      <c r="EL10" s="834"/>
      <c r="EM10" s="834"/>
      <c r="EN10" s="834"/>
      <c r="EO10" s="834"/>
      <c r="EP10" s="834"/>
      <c r="EQ10" s="834"/>
      <c r="ER10" s="834"/>
      <c r="ES10" s="834"/>
      <c r="ET10" s="834"/>
      <c r="EU10" s="834"/>
      <c r="EV10" s="834"/>
      <c r="EW10" s="834"/>
      <c r="EX10" s="834"/>
      <c r="EY10" s="834"/>
      <c r="EZ10" s="834"/>
      <c r="FA10" s="834"/>
      <c r="FB10" s="834"/>
      <c r="FC10" s="834"/>
      <c r="FD10" s="834"/>
      <c r="FE10" s="834"/>
      <c r="FF10" s="834"/>
      <c r="FG10" s="834"/>
    </row>
    <row r="11" spans="1:163" s="8" customFormat="1" ht="330.75" customHeight="1" x14ac:dyDescent="0.2">
      <c r="A11" s="821" t="s">
        <v>437</v>
      </c>
      <c r="B11" s="823" t="s">
        <v>1692</v>
      </c>
      <c r="C11" s="824" t="s">
        <v>1660</v>
      </c>
      <c r="D11" s="873">
        <v>1</v>
      </c>
      <c r="E11" s="840">
        <v>341511.22</v>
      </c>
      <c r="F11" s="841">
        <f>E11/$E$572*100</f>
        <v>3.5704003470871313</v>
      </c>
      <c r="G11" s="842" t="s">
        <v>1819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</row>
    <row r="12" spans="1:163" s="8" customFormat="1" ht="12.75" x14ac:dyDescent="0.2">
      <c r="A12" s="829" t="s">
        <v>438</v>
      </c>
      <c r="B12" s="845" t="s">
        <v>1661</v>
      </c>
      <c r="C12" s="865" t="s">
        <v>337</v>
      </c>
      <c r="D12" s="874">
        <v>2</v>
      </c>
      <c r="E12" s="228">
        <v>312000</v>
      </c>
      <c r="F12" s="843">
        <f t="shared" ref="F12:F75" si="0">E12/$E$572*100</f>
        <v>3.2618691365138313</v>
      </c>
      <c r="G12" s="844" t="s">
        <v>1819</v>
      </c>
      <c r="H12" s="836"/>
      <c r="I12" s="836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</row>
    <row r="13" spans="1:163" s="5" customFormat="1" ht="25.5" x14ac:dyDescent="0.2">
      <c r="A13" s="482" t="s">
        <v>439</v>
      </c>
      <c r="B13" s="78" t="s">
        <v>1673</v>
      </c>
      <c r="C13" s="866" t="s">
        <v>645</v>
      </c>
      <c r="D13" s="874">
        <v>703</v>
      </c>
      <c r="E13" s="228">
        <v>307132.43</v>
      </c>
      <c r="F13" s="843">
        <f t="shared" si="0"/>
        <v>3.2109801097419699</v>
      </c>
      <c r="G13" s="844" t="s">
        <v>1819</v>
      </c>
      <c r="H13" s="836"/>
      <c r="I13" s="836"/>
    </row>
    <row r="14" spans="1:163" s="5" customFormat="1" ht="12.75" x14ac:dyDescent="0.2">
      <c r="A14" s="829" t="s">
        <v>440</v>
      </c>
      <c r="B14" s="366" t="s">
        <v>1598</v>
      </c>
      <c r="C14" s="828" t="s">
        <v>1657</v>
      </c>
      <c r="D14" s="874">
        <v>12</v>
      </c>
      <c r="E14" s="228">
        <v>286733.25</v>
      </c>
      <c r="F14" s="843">
        <f t="shared" si="0"/>
        <v>2.9977126236772582</v>
      </c>
      <c r="G14" s="844" t="s">
        <v>1819</v>
      </c>
      <c r="H14" s="836"/>
      <c r="I14" s="836"/>
    </row>
    <row r="15" spans="1:163" s="5" customFormat="1" ht="12.75" x14ac:dyDescent="0.2">
      <c r="A15" s="482" t="s">
        <v>441</v>
      </c>
      <c r="B15" s="832" t="s">
        <v>1646</v>
      </c>
      <c r="C15" s="828" t="s">
        <v>1545</v>
      </c>
      <c r="D15" s="875">
        <v>2</v>
      </c>
      <c r="E15" s="822">
        <v>273939.27</v>
      </c>
      <c r="F15" s="843">
        <f t="shared" si="0"/>
        <v>2.8639552887568245</v>
      </c>
      <c r="G15" s="844" t="s">
        <v>1819</v>
      </c>
      <c r="H15" s="836"/>
      <c r="I15" s="836"/>
    </row>
    <row r="16" spans="1:163" s="5" customFormat="1" ht="12.75" x14ac:dyDescent="0.2">
      <c r="A16" s="829" t="s">
        <v>445</v>
      </c>
      <c r="B16" s="130" t="s">
        <v>1614</v>
      </c>
      <c r="C16" s="828" t="s">
        <v>645</v>
      </c>
      <c r="D16" s="874">
        <v>1529</v>
      </c>
      <c r="E16" s="228">
        <v>263987.67</v>
      </c>
      <c r="F16" s="843">
        <f t="shared" si="0"/>
        <v>2.7599142089525581</v>
      </c>
      <c r="G16" s="844" t="s">
        <v>1819</v>
      </c>
      <c r="H16" s="836"/>
      <c r="I16" s="836"/>
    </row>
    <row r="17" spans="1:9" s="5" customFormat="1" ht="54.75" customHeight="1" x14ac:dyDescent="0.2">
      <c r="A17" s="482" t="s">
        <v>446</v>
      </c>
      <c r="B17" s="130" t="s">
        <v>1793</v>
      </c>
      <c r="C17" s="865" t="s">
        <v>645</v>
      </c>
      <c r="D17" s="874">
        <v>392</v>
      </c>
      <c r="E17" s="228">
        <v>262497.90000000002</v>
      </c>
      <c r="F17" s="843">
        <f t="shared" si="0"/>
        <v>2.7443390974669684</v>
      </c>
      <c r="G17" s="844" t="s">
        <v>1819</v>
      </c>
      <c r="H17" s="836"/>
      <c r="I17" s="836"/>
    </row>
    <row r="18" spans="1:9" s="5" customFormat="1" ht="12.75" x14ac:dyDescent="0.2">
      <c r="A18" s="829" t="s">
        <v>447</v>
      </c>
      <c r="B18" s="366" t="s">
        <v>1600</v>
      </c>
      <c r="C18" s="828" t="s">
        <v>1657</v>
      </c>
      <c r="D18" s="874">
        <v>12</v>
      </c>
      <c r="E18" s="228">
        <v>224658.9</v>
      </c>
      <c r="F18" s="843">
        <f t="shared" si="0"/>
        <v>2.3487433722857278</v>
      </c>
      <c r="G18" s="844" t="s">
        <v>1819</v>
      </c>
      <c r="H18" s="836"/>
      <c r="I18" s="836"/>
    </row>
    <row r="19" spans="1:9" s="5" customFormat="1" ht="12.75" x14ac:dyDescent="0.2">
      <c r="A19" s="482" t="s">
        <v>448</v>
      </c>
      <c r="B19" s="130" t="s">
        <v>1494</v>
      </c>
      <c r="C19" s="826" t="s">
        <v>339</v>
      </c>
      <c r="D19" s="874">
        <v>1854.6</v>
      </c>
      <c r="E19" s="228">
        <v>197862.63</v>
      </c>
      <c r="F19" s="843">
        <f t="shared" si="0"/>
        <v>2.0685961732899218</v>
      </c>
      <c r="G19" s="844" t="s">
        <v>1819</v>
      </c>
      <c r="H19" s="836"/>
      <c r="I19" s="836"/>
    </row>
    <row r="20" spans="1:9" s="5" customFormat="1" ht="25.5" x14ac:dyDescent="0.2">
      <c r="A20" s="829" t="s">
        <v>449</v>
      </c>
      <c r="B20" s="78" t="s">
        <v>1562</v>
      </c>
      <c r="C20" s="104" t="s">
        <v>339</v>
      </c>
      <c r="D20" s="876">
        <v>14772</v>
      </c>
      <c r="E20" s="228">
        <v>188712.3</v>
      </c>
      <c r="F20" s="843">
        <f t="shared" si="0"/>
        <v>1.9729321379824967</v>
      </c>
      <c r="G20" s="844" t="s">
        <v>1819</v>
      </c>
      <c r="H20" s="836"/>
      <c r="I20" s="836"/>
    </row>
    <row r="21" spans="1:9" s="5" customFormat="1" ht="25.5" x14ac:dyDescent="0.2">
      <c r="A21" s="482" t="s">
        <v>450</v>
      </c>
      <c r="B21" s="78" t="s">
        <v>1447</v>
      </c>
      <c r="C21" s="104" t="s">
        <v>339</v>
      </c>
      <c r="D21" s="874">
        <v>35901.699999999997</v>
      </c>
      <c r="E21" s="228">
        <v>179957.26</v>
      </c>
      <c r="F21" s="843">
        <f t="shared" si="0"/>
        <v>1.8814007445051122</v>
      </c>
      <c r="G21" s="844" t="s">
        <v>1819</v>
      </c>
      <c r="H21" s="836"/>
      <c r="I21" s="836"/>
    </row>
    <row r="22" spans="1:9" s="5" customFormat="1" ht="25.5" x14ac:dyDescent="0.2">
      <c r="A22" s="829" t="s">
        <v>451</v>
      </c>
      <c r="B22" s="832" t="s">
        <v>1650</v>
      </c>
      <c r="C22" s="828" t="s">
        <v>1660</v>
      </c>
      <c r="D22" s="877">
        <v>2</v>
      </c>
      <c r="E22" s="228">
        <v>179758.25</v>
      </c>
      <c r="F22" s="843">
        <f t="shared" si="0"/>
        <v>1.8793201529126198</v>
      </c>
      <c r="G22" s="844" t="s">
        <v>1819</v>
      </c>
      <c r="H22" s="836"/>
      <c r="I22" s="836"/>
    </row>
    <row r="23" spans="1:9" s="5" customFormat="1" ht="12.75" x14ac:dyDescent="0.2">
      <c r="A23" s="482" t="s">
        <v>452</v>
      </c>
      <c r="B23" s="71" t="s">
        <v>1680</v>
      </c>
      <c r="C23" s="830" t="s">
        <v>645</v>
      </c>
      <c r="D23" s="878">
        <v>5538</v>
      </c>
      <c r="E23" s="228">
        <v>172924.05</v>
      </c>
      <c r="F23" s="843">
        <f t="shared" si="0"/>
        <v>1.8078705822306875</v>
      </c>
      <c r="G23" s="844" t="s">
        <v>1819</v>
      </c>
      <c r="H23" s="836"/>
      <c r="I23" s="836"/>
    </row>
    <row r="24" spans="1:9" s="5" customFormat="1" ht="12.75" x14ac:dyDescent="0.2">
      <c r="A24" s="829" t="s">
        <v>453</v>
      </c>
      <c r="B24" s="366" t="s">
        <v>1802</v>
      </c>
      <c r="C24" s="828" t="s">
        <v>1660</v>
      </c>
      <c r="D24" s="874">
        <v>1</v>
      </c>
      <c r="E24" s="228">
        <v>168750</v>
      </c>
      <c r="F24" s="843">
        <f t="shared" si="0"/>
        <v>1.7642321050856058</v>
      </c>
      <c r="G24" s="844" t="s">
        <v>1819</v>
      </c>
      <c r="H24" s="836"/>
      <c r="I24" s="836"/>
    </row>
    <row r="25" spans="1:9" s="5" customFormat="1" ht="12.75" x14ac:dyDescent="0.2">
      <c r="A25" s="482" t="s">
        <v>617</v>
      </c>
      <c r="B25" s="78" t="s">
        <v>1586</v>
      </c>
      <c r="C25" s="104" t="s">
        <v>1660</v>
      </c>
      <c r="D25" s="876">
        <v>1</v>
      </c>
      <c r="E25" s="228">
        <v>157762</v>
      </c>
      <c r="F25" s="843">
        <f t="shared" si="0"/>
        <v>1.6493557651112021</v>
      </c>
      <c r="G25" s="844" t="s">
        <v>1819</v>
      </c>
      <c r="H25" s="836"/>
      <c r="I25" s="836"/>
    </row>
    <row r="26" spans="1:9" s="5" customFormat="1" ht="12.75" x14ac:dyDescent="0.2">
      <c r="A26" s="829" t="s">
        <v>618</v>
      </c>
      <c r="B26" s="130" t="s">
        <v>1551</v>
      </c>
      <c r="C26" s="826" t="s">
        <v>339</v>
      </c>
      <c r="D26" s="874">
        <v>1389.4</v>
      </c>
      <c r="E26" s="228">
        <v>150180.23000000001</v>
      </c>
      <c r="F26" s="843">
        <f t="shared" si="0"/>
        <v>1.5700905677934252</v>
      </c>
      <c r="G26" s="844" t="s">
        <v>1819</v>
      </c>
      <c r="H26" s="836"/>
      <c r="I26" s="836"/>
    </row>
    <row r="27" spans="1:9" s="5" customFormat="1" ht="38.25" x14ac:dyDescent="0.2">
      <c r="A27" s="482" t="s">
        <v>619</v>
      </c>
      <c r="B27" s="24" t="s">
        <v>1764</v>
      </c>
      <c r="C27" s="459" t="s">
        <v>337</v>
      </c>
      <c r="D27" s="874">
        <v>87</v>
      </c>
      <c r="E27" s="228">
        <v>146664.6</v>
      </c>
      <c r="F27" s="843">
        <f t="shared" si="0"/>
        <v>1.5333356799972644</v>
      </c>
      <c r="G27" s="844" t="s">
        <v>1819</v>
      </c>
      <c r="H27" s="836"/>
      <c r="I27" s="836"/>
    </row>
    <row r="28" spans="1:9" s="5" customFormat="1" ht="12.75" x14ac:dyDescent="0.2">
      <c r="A28" s="829" t="s">
        <v>620</v>
      </c>
      <c r="B28" s="71" t="s">
        <v>1796</v>
      </c>
      <c r="C28" s="830" t="s">
        <v>645</v>
      </c>
      <c r="D28" s="878">
        <v>3792</v>
      </c>
      <c r="E28" s="228">
        <v>139403.4</v>
      </c>
      <c r="F28" s="843">
        <f t="shared" si="0"/>
        <v>1.4574219486701674</v>
      </c>
      <c r="G28" s="844" t="s">
        <v>1819</v>
      </c>
      <c r="H28" s="836"/>
      <c r="I28" s="836"/>
    </row>
    <row r="29" spans="1:9" s="5" customFormat="1" ht="12.75" x14ac:dyDescent="0.2">
      <c r="A29" s="482" t="s">
        <v>621</v>
      </c>
      <c r="B29" s="366" t="s">
        <v>1587</v>
      </c>
      <c r="C29" s="830" t="s">
        <v>1660</v>
      </c>
      <c r="D29" s="874">
        <v>1</v>
      </c>
      <c r="E29" s="228">
        <v>135499.78</v>
      </c>
      <c r="F29" s="843">
        <f t="shared" si="0"/>
        <v>1.4166107384179938</v>
      </c>
      <c r="G29" s="844" t="s">
        <v>1819</v>
      </c>
      <c r="H29" s="836"/>
      <c r="I29" s="836"/>
    </row>
    <row r="30" spans="1:9" s="5" customFormat="1" ht="12.75" x14ac:dyDescent="0.2">
      <c r="A30" s="829" t="s">
        <v>622</v>
      </c>
      <c r="B30" s="832" t="s">
        <v>1735</v>
      </c>
      <c r="C30" s="828" t="s">
        <v>1545</v>
      </c>
      <c r="D30" s="875">
        <v>33</v>
      </c>
      <c r="E30" s="822">
        <v>127238.94</v>
      </c>
      <c r="F30" s="843">
        <f t="shared" si="0"/>
        <v>1.3302460620151768</v>
      </c>
      <c r="G30" s="844" t="s">
        <v>1819</v>
      </c>
      <c r="H30" s="836"/>
      <c r="I30" s="836"/>
    </row>
    <row r="31" spans="1:9" s="5" customFormat="1" ht="12.75" x14ac:dyDescent="0.2">
      <c r="A31" s="482" t="s">
        <v>623</v>
      </c>
      <c r="B31" s="78" t="s">
        <v>1619</v>
      </c>
      <c r="C31" s="866" t="s">
        <v>645</v>
      </c>
      <c r="D31" s="874">
        <v>1160</v>
      </c>
      <c r="E31" s="228">
        <v>118639</v>
      </c>
      <c r="F31" s="843">
        <f t="shared" si="0"/>
        <v>1.2403361938681552</v>
      </c>
      <c r="G31" s="844" t="s">
        <v>1819</v>
      </c>
      <c r="H31" s="836"/>
      <c r="I31" s="836"/>
    </row>
    <row r="32" spans="1:9" s="5" customFormat="1" ht="12.75" x14ac:dyDescent="0.2">
      <c r="A32" s="829" t="s">
        <v>624</v>
      </c>
      <c r="B32" s="832" t="s">
        <v>1648</v>
      </c>
      <c r="C32" s="828" t="s">
        <v>648</v>
      </c>
      <c r="D32" s="877">
        <v>1750</v>
      </c>
      <c r="E32" s="228">
        <v>114056.25</v>
      </c>
      <c r="F32" s="843">
        <f t="shared" si="0"/>
        <v>1.1924248772484154</v>
      </c>
      <c r="G32" s="844" t="s">
        <v>1819</v>
      </c>
      <c r="H32" s="836"/>
      <c r="I32" s="836"/>
    </row>
    <row r="33" spans="1:9" s="5" customFormat="1" ht="12.75" x14ac:dyDescent="0.2">
      <c r="A33" s="482" t="s">
        <v>625</v>
      </c>
      <c r="B33" s="130" t="s">
        <v>1544</v>
      </c>
      <c r="C33" s="104" t="s">
        <v>1545</v>
      </c>
      <c r="D33" s="876">
        <v>250</v>
      </c>
      <c r="E33" s="228">
        <v>104229.37</v>
      </c>
      <c r="F33" s="843">
        <f t="shared" si="0"/>
        <v>1.0896877087220531</v>
      </c>
      <c r="G33" s="844" t="s">
        <v>1819</v>
      </c>
      <c r="H33" s="836"/>
      <c r="I33" s="836"/>
    </row>
    <row r="34" spans="1:9" s="5" customFormat="1" ht="25.5" x14ac:dyDescent="0.2">
      <c r="A34" s="829" t="s">
        <v>626</v>
      </c>
      <c r="B34" s="78" t="s">
        <v>1668</v>
      </c>
      <c r="C34" s="830" t="s">
        <v>645</v>
      </c>
      <c r="D34" s="874">
        <v>392</v>
      </c>
      <c r="E34" s="228">
        <v>101311.17</v>
      </c>
      <c r="F34" s="843">
        <f t="shared" si="0"/>
        <v>1.0591787775868782</v>
      </c>
      <c r="G34" s="844" t="s">
        <v>1819</v>
      </c>
      <c r="H34" s="836"/>
      <c r="I34" s="836"/>
    </row>
    <row r="35" spans="1:9" s="5" customFormat="1" x14ac:dyDescent="0.2">
      <c r="A35" s="482" t="s">
        <v>627</v>
      </c>
      <c r="B35" s="837" t="s">
        <v>1655</v>
      </c>
      <c r="C35" s="838" t="s">
        <v>645</v>
      </c>
      <c r="D35" s="879">
        <v>2030</v>
      </c>
      <c r="E35" s="228">
        <v>97684.66</v>
      </c>
      <c r="F35" s="843">
        <f t="shared" si="0"/>
        <v>1.0212646716822027</v>
      </c>
      <c r="G35" s="844" t="s">
        <v>1819</v>
      </c>
      <c r="H35" s="836"/>
      <c r="I35" s="836"/>
    </row>
    <row r="36" spans="1:9" s="5" customFormat="1" ht="12.75" x14ac:dyDescent="0.2">
      <c r="A36" s="829" t="s">
        <v>628</v>
      </c>
      <c r="B36" s="366" t="s">
        <v>1601</v>
      </c>
      <c r="C36" s="828" t="s">
        <v>1657</v>
      </c>
      <c r="D36" s="874">
        <v>12</v>
      </c>
      <c r="E36" s="228">
        <v>93119.25</v>
      </c>
      <c r="F36" s="843">
        <f t="shared" si="0"/>
        <v>0.97353463971254994</v>
      </c>
      <c r="G36" s="844" t="s">
        <v>1819</v>
      </c>
      <c r="H36" s="836"/>
      <c r="I36" s="836"/>
    </row>
    <row r="37" spans="1:9" s="5" customFormat="1" ht="12.75" x14ac:dyDescent="0.2">
      <c r="A37" s="482" t="s">
        <v>629</v>
      </c>
      <c r="B37" s="366" t="s">
        <v>1599</v>
      </c>
      <c r="C37" s="828" t="s">
        <v>1657</v>
      </c>
      <c r="D37" s="874">
        <v>4</v>
      </c>
      <c r="E37" s="228">
        <v>90778.9</v>
      </c>
      <c r="F37" s="843">
        <f t="shared" si="0"/>
        <v>0.94906696204062635</v>
      </c>
      <c r="G37" s="844" t="s">
        <v>1819</v>
      </c>
      <c r="H37" s="836"/>
      <c r="I37" s="836"/>
    </row>
    <row r="38" spans="1:9" s="5" customFormat="1" ht="12.75" x14ac:dyDescent="0.2">
      <c r="A38" s="829" t="s">
        <v>630</v>
      </c>
      <c r="B38" s="366" t="s">
        <v>1700</v>
      </c>
      <c r="C38" s="828" t="s">
        <v>1657</v>
      </c>
      <c r="D38" s="874">
        <v>4</v>
      </c>
      <c r="E38" s="228">
        <v>90778.9</v>
      </c>
      <c r="F38" s="843">
        <f t="shared" si="0"/>
        <v>0.94906696204062635</v>
      </c>
      <c r="G38" s="844" t="s">
        <v>1819</v>
      </c>
      <c r="H38" s="836"/>
      <c r="I38" s="836"/>
    </row>
    <row r="39" spans="1:9" s="5" customFormat="1" ht="12.75" x14ac:dyDescent="0.2">
      <c r="A39" s="482" t="s">
        <v>631</v>
      </c>
      <c r="B39" s="366" t="s">
        <v>1798</v>
      </c>
      <c r="C39" s="828" t="s">
        <v>645</v>
      </c>
      <c r="D39" s="880">
        <v>994</v>
      </c>
      <c r="E39" s="228">
        <v>89273.62</v>
      </c>
      <c r="F39" s="843">
        <f t="shared" si="0"/>
        <v>0.9333296980219995</v>
      </c>
      <c r="G39" s="844" t="s">
        <v>1819</v>
      </c>
      <c r="H39" s="836"/>
      <c r="I39" s="836"/>
    </row>
    <row r="40" spans="1:9" s="5" customFormat="1" ht="12.75" x14ac:dyDescent="0.2">
      <c r="A40" s="829" t="s">
        <v>632</v>
      </c>
      <c r="B40" s="78" t="s">
        <v>1560</v>
      </c>
      <c r="C40" s="104" t="s">
        <v>339</v>
      </c>
      <c r="D40" s="876">
        <v>6600</v>
      </c>
      <c r="E40" s="228">
        <v>83160</v>
      </c>
      <c r="F40" s="843">
        <f t="shared" si="0"/>
        <v>0.86941358138618652</v>
      </c>
      <c r="G40" s="844" t="s">
        <v>1819</v>
      </c>
      <c r="H40" s="836"/>
      <c r="I40" s="836"/>
    </row>
    <row r="41" spans="1:9" s="5" customFormat="1" ht="12.75" x14ac:dyDescent="0.2">
      <c r="A41" s="482" t="s">
        <v>633</v>
      </c>
      <c r="B41" s="389" t="s">
        <v>1618</v>
      </c>
      <c r="C41" s="830" t="s">
        <v>645</v>
      </c>
      <c r="D41" s="874">
        <v>2081</v>
      </c>
      <c r="E41" s="228">
        <v>82961.13</v>
      </c>
      <c r="F41" s="843">
        <f t="shared" si="0"/>
        <v>0.86733445345292204</v>
      </c>
      <c r="G41" s="844" t="s">
        <v>1819</v>
      </c>
      <c r="H41" s="836"/>
      <c r="I41" s="836"/>
    </row>
    <row r="42" spans="1:9" s="5" customFormat="1" ht="12.75" x14ac:dyDescent="0.2">
      <c r="A42" s="829" t="s">
        <v>634</v>
      </c>
      <c r="B42" s="832" t="s">
        <v>1736</v>
      </c>
      <c r="C42" s="828" t="s">
        <v>1545</v>
      </c>
      <c r="D42" s="875">
        <v>18</v>
      </c>
      <c r="E42" s="822">
        <v>78562.14</v>
      </c>
      <c r="F42" s="843">
        <f t="shared" si="0"/>
        <v>0.82134429411691889</v>
      </c>
      <c r="G42" s="844" t="s">
        <v>1819</v>
      </c>
      <c r="H42" s="836"/>
      <c r="I42" s="836"/>
    </row>
    <row r="43" spans="1:9" s="5" customFormat="1" ht="76.5" x14ac:dyDescent="0.2">
      <c r="A43" s="482" t="s">
        <v>1566</v>
      </c>
      <c r="B43" s="130" t="s">
        <v>1743</v>
      </c>
      <c r="C43" s="830" t="s">
        <v>645</v>
      </c>
      <c r="D43" s="874">
        <v>84</v>
      </c>
      <c r="E43" s="228">
        <v>76536.600000000006</v>
      </c>
      <c r="F43" s="843">
        <f t="shared" si="0"/>
        <v>0.80016786331315537</v>
      </c>
      <c r="G43" s="844" t="s">
        <v>1819</v>
      </c>
      <c r="H43" s="836"/>
      <c r="I43" s="836"/>
    </row>
    <row r="44" spans="1:9" s="5" customFormat="1" ht="12.75" x14ac:dyDescent="0.2">
      <c r="A44" s="829" t="s">
        <v>635</v>
      </c>
      <c r="B44" s="366" t="s">
        <v>1685</v>
      </c>
      <c r="C44" s="828" t="s">
        <v>645</v>
      </c>
      <c r="D44" s="874">
        <v>2030</v>
      </c>
      <c r="E44" s="228">
        <v>76429.5</v>
      </c>
      <c r="F44" s="843">
        <f t="shared" si="0"/>
        <v>0.7990481640037943</v>
      </c>
      <c r="G44" s="844" t="s">
        <v>1819</v>
      </c>
      <c r="H44" s="836"/>
      <c r="I44" s="836"/>
    </row>
    <row r="45" spans="1:9" s="5" customFormat="1" ht="25.5" x14ac:dyDescent="0.2">
      <c r="A45" s="482" t="s">
        <v>636</v>
      </c>
      <c r="B45" s="366" t="s">
        <v>1627</v>
      </c>
      <c r="C45" s="866" t="s">
        <v>337</v>
      </c>
      <c r="D45" s="874">
        <v>26</v>
      </c>
      <c r="E45" s="228">
        <v>74308.06</v>
      </c>
      <c r="F45" s="843">
        <f t="shared" si="0"/>
        <v>0.77686912662890373</v>
      </c>
      <c r="G45" s="844" t="s">
        <v>1819</v>
      </c>
      <c r="H45" s="836"/>
      <c r="I45" s="836"/>
    </row>
    <row r="46" spans="1:9" s="5" customFormat="1" ht="12.75" x14ac:dyDescent="0.2">
      <c r="A46" s="829" t="s">
        <v>637</v>
      </c>
      <c r="B46" s="366" t="s">
        <v>1610</v>
      </c>
      <c r="C46" s="818" t="s">
        <v>648</v>
      </c>
      <c r="D46" s="874">
        <v>4230</v>
      </c>
      <c r="E46" s="228">
        <v>71069.279999999999</v>
      </c>
      <c r="F46" s="843">
        <f t="shared" si="0"/>
        <v>0.74300862495596054</v>
      </c>
      <c r="G46" s="844" t="s">
        <v>1819</v>
      </c>
      <c r="H46" s="836"/>
      <c r="I46" s="836"/>
    </row>
    <row r="47" spans="1:9" s="5" customFormat="1" ht="25.5" x14ac:dyDescent="0.2">
      <c r="A47" s="482" t="s">
        <v>1567</v>
      </c>
      <c r="B47" s="366" t="s">
        <v>1623</v>
      </c>
      <c r="C47" s="828" t="s">
        <v>645</v>
      </c>
      <c r="D47" s="874">
        <v>1011</v>
      </c>
      <c r="E47" s="228">
        <v>69999.11</v>
      </c>
      <c r="F47" s="843">
        <f t="shared" si="0"/>
        <v>0.73182030927063046</v>
      </c>
      <c r="G47" s="844" t="s">
        <v>1819</v>
      </c>
      <c r="H47" s="836"/>
      <c r="I47" s="836"/>
    </row>
    <row r="48" spans="1:9" s="5" customFormat="1" ht="25.5" x14ac:dyDescent="0.2">
      <c r="A48" s="829" t="s">
        <v>1568</v>
      </c>
      <c r="B48" s="130" t="s">
        <v>1784</v>
      </c>
      <c r="C48" s="830" t="s">
        <v>645</v>
      </c>
      <c r="D48" s="874">
        <v>875</v>
      </c>
      <c r="E48" s="228">
        <v>69507.81</v>
      </c>
      <c r="F48" s="843">
        <f t="shared" si="0"/>
        <v>0.72668391085149819</v>
      </c>
      <c r="G48" s="844" t="s">
        <v>1819</v>
      </c>
      <c r="H48" s="836"/>
      <c r="I48" s="836"/>
    </row>
    <row r="49" spans="1:9" s="5" customFormat="1" ht="12.75" x14ac:dyDescent="0.2">
      <c r="A49" s="482" t="s">
        <v>1569</v>
      </c>
      <c r="B49" s="389" t="s">
        <v>1782</v>
      </c>
      <c r="C49" s="830" t="s">
        <v>645</v>
      </c>
      <c r="D49" s="874">
        <v>1729</v>
      </c>
      <c r="E49" s="228">
        <v>69030.320000000007</v>
      </c>
      <c r="F49" s="843">
        <f t="shared" si="0"/>
        <v>0.72169189196049188</v>
      </c>
      <c r="G49" s="844" t="s">
        <v>1819</v>
      </c>
      <c r="H49" s="836"/>
      <c r="I49" s="836"/>
    </row>
    <row r="50" spans="1:9" s="5" customFormat="1" ht="12.75" x14ac:dyDescent="0.2">
      <c r="A50" s="829" t="s">
        <v>1570</v>
      </c>
      <c r="B50" s="819" t="s">
        <v>1489</v>
      </c>
      <c r="C50" s="826" t="s">
        <v>339</v>
      </c>
      <c r="D50" s="874">
        <v>700</v>
      </c>
      <c r="E50" s="228">
        <v>65402.75</v>
      </c>
      <c r="F50" s="843">
        <f t="shared" si="0"/>
        <v>0.68376670406451912</v>
      </c>
      <c r="G50" s="844" t="s">
        <v>1819</v>
      </c>
      <c r="H50" s="836"/>
      <c r="I50" s="836"/>
    </row>
    <row r="51" spans="1:9" s="5" customFormat="1" ht="12.75" x14ac:dyDescent="0.2">
      <c r="A51" s="482" t="s">
        <v>1571</v>
      </c>
      <c r="B51" s="78" t="s">
        <v>1543</v>
      </c>
      <c r="C51" s="826" t="s">
        <v>339</v>
      </c>
      <c r="D51" s="874">
        <v>5100</v>
      </c>
      <c r="E51" s="228">
        <v>64260</v>
      </c>
      <c r="F51" s="843">
        <f t="shared" si="0"/>
        <v>0.67181958561659871</v>
      </c>
      <c r="G51" s="844" t="s">
        <v>1819</v>
      </c>
      <c r="H51" s="836"/>
      <c r="I51" s="836"/>
    </row>
    <row r="52" spans="1:9" s="5" customFormat="1" ht="12.75" x14ac:dyDescent="0.2">
      <c r="A52" s="829" t="s">
        <v>1572</v>
      </c>
      <c r="B52" s="78" t="s">
        <v>1785</v>
      </c>
      <c r="C52" s="866" t="s">
        <v>339</v>
      </c>
      <c r="D52" s="874">
        <v>1661</v>
      </c>
      <c r="E52" s="228">
        <v>64259.93</v>
      </c>
      <c r="F52" s="843">
        <f t="shared" si="0"/>
        <v>0.6718188537869848</v>
      </c>
      <c r="G52" s="844" t="s">
        <v>1819</v>
      </c>
      <c r="H52" s="836"/>
      <c r="I52" s="836"/>
    </row>
    <row r="53" spans="1:9" s="5" customFormat="1" ht="12.75" x14ac:dyDescent="0.2">
      <c r="A53" s="482" t="s">
        <v>1573</v>
      </c>
      <c r="B53" s="832" t="s">
        <v>1651</v>
      </c>
      <c r="C53" s="828" t="s">
        <v>1660</v>
      </c>
      <c r="D53" s="877">
        <v>76</v>
      </c>
      <c r="E53" s="228">
        <v>63678.5</v>
      </c>
      <c r="F53" s="843">
        <f t="shared" si="0"/>
        <v>0.66574017246633332</v>
      </c>
      <c r="G53" s="844" t="s">
        <v>1819</v>
      </c>
      <c r="H53" s="836"/>
      <c r="I53" s="836"/>
    </row>
    <row r="54" spans="1:9" s="5" customFormat="1" ht="12.75" x14ac:dyDescent="0.2">
      <c r="A54" s="829" t="s">
        <v>1822</v>
      </c>
      <c r="B54" s="366" t="s">
        <v>1609</v>
      </c>
      <c r="C54" s="828" t="s">
        <v>645</v>
      </c>
      <c r="D54" s="874">
        <v>363</v>
      </c>
      <c r="E54" s="228">
        <v>62012.87</v>
      </c>
      <c r="F54" s="843">
        <f t="shared" si="0"/>
        <v>0.64832649589629632</v>
      </c>
      <c r="G54" s="844" t="s">
        <v>1819</v>
      </c>
      <c r="H54" s="836"/>
      <c r="I54" s="836"/>
    </row>
    <row r="55" spans="1:9" s="5" customFormat="1" ht="12.75" x14ac:dyDescent="0.2">
      <c r="A55" s="482" t="s">
        <v>1823</v>
      </c>
      <c r="B55" s="366" t="s">
        <v>1602</v>
      </c>
      <c r="C55" s="828" t="s">
        <v>1657</v>
      </c>
      <c r="D55" s="874">
        <v>12</v>
      </c>
      <c r="E55" s="228">
        <v>60647.55</v>
      </c>
      <c r="F55" s="843">
        <f t="shared" si="0"/>
        <v>0.63405247291724165</v>
      </c>
      <c r="G55" s="844" t="s">
        <v>1819</v>
      </c>
      <c r="H55" s="836"/>
      <c r="I55" s="836"/>
    </row>
    <row r="56" spans="1:9" s="5" customFormat="1" ht="12.75" x14ac:dyDescent="0.2">
      <c r="A56" s="829" t="s">
        <v>1824</v>
      </c>
      <c r="B56" s="832" t="s">
        <v>1652</v>
      </c>
      <c r="C56" s="828" t="s">
        <v>1545</v>
      </c>
      <c r="D56" s="877">
        <v>144</v>
      </c>
      <c r="E56" s="228">
        <v>59274</v>
      </c>
      <c r="F56" s="843">
        <f t="shared" si="0"/>
        <v>0.61969240768500267</v>
      </c>
      <c r="G56" s="844" t="s">
        <v>1819</v>
      </c>
      <c r="H56" s="836"/>
      <c r="I56" s="836"/>
    </row>
    <row r="57" spans="1:9" s="5" customFormat="1" ht="12.75" x14ac:dyDescent="0.2">
      <c r="A57" s="482" t="s">
        <v>1825</v>
      </c>
      <c r="B57" s="366" t="s">
        <v>1794</v>
      </c>
      <c r="C57" s="828" t="s">
        <v>1660</v>
      </c>
      <c r="D57" s="874">
        <v>3</v>
      </c>
      <c r="E57" s="228">
        <v>58633.8</v>
      </c>
      <c r="F57" s="843">
        <f t="shared" si="0"/>
        <v>0.61299930312988682</v>
      </c>
      <c r="G57" s="844" t="s">
        <v>1819</v>
      </c>
      <c r="H57" s="836"/>
      <c r="I57" s="836"/>
    </row>
    <row r="58" spans="1:9" s="5" customFormat="1" ht="12.75" x14ac:dyDescent="0.2">
      <c r="A58" s="829" t="s">
        <v>1826</v>
      </c>
      <c r="B58" s="366" t="s">
        <v>1611</v>
      </c>
      <c r="C58" s="828" t="s">
        <v>645</v>
      </c>
      <c r="D58" s="874">
        <v>288</v>
      </c>
      <c r="E58" s="228">
        <v>57164.4</v>
      </c>
      <c r="F58" s="843">
        <f t="shared" si="0"/>
        <v>0.59763715406195916</v>
      </c>
      <c r="G58" s="844" t="s">
        <v>1819</v>
      </c>
      <c r="H58" s="836"/>
      <c r="I58" s="836"/>
    </row>
    <row r="59" spans="1:9" s="5" customFormat="1" ht="12.75" x14ac:dyDescent="0.2">
      <c r="A59" s="482" t="s">
        <v>1827</v>
      </c>
      <c r="B59" s="832" t="s">
        <v>1649</v>
      </c>
      <c r="C59" s="828" t="s">
        <v>1660</v>
      </c>
      <c r="D59" s="877">
        <v>1</v>
      </c>
      <c r="E59" s="228">
        <v>55450.17</v>
      </c>
      <c r="F59" s="843">
        <f t="shared" si="0"/>
        <v>0.57971537864565759</v>
      </c>
      <c r="G59" s="844" t="s">
        <v>1819</v>
      </c>
      <c r="H59" s="836"/>
      <c r="I59" s="836"/>
    </row>
    <row r="60" spans="1:9" s="5" customFormat="1" ht="12.75" x14ac:dyDescent="0.2">
      <c r="A60" s="829" t="s">
        <v>1828</v>
      </c>
      <c r="B60" s="366" t="s">
        <v>1591</v>
      </c>
      <c r="C60" s="828" t="s">
        <v>1660</v>
      </c>
      <c r="D60" s="874">
        <v>1</v>
      </c>
      <c r="E60" s="228">
        <v>55310.17</v>
      </c>
      <c r="F60" s="843">
        <f t="shared" si="0"/>
        <v>0.57825171941773457</v>
      </c>
      <c r="G60" s="844" t="s">
        <v>1819</v>
      </c>
      <c r="H60" s="836"/>
      <c r="I60" s="836"/>
    </row>
    <row r="61" spans="1:9" s="5" customFormat="1" ht="12.75" x14ac:dyDescent="0.2">
      <c r="A61" s="482" t="s">
        <v>1829</v>
      </c>
      <c r="B61" s="130" t="s">
        <v>1615</v>
      </c>
      <c r="C61" s="828" t="s">
        <v>645</v>
      </c>
      <c r="D61" s="874">
        <v>234</v>
      </c>
      <c r="E61" s="228">
        <v>52815.199999999997</v>
      </c>
      <c r="F61" s="843">
        <f t="shared" si="0"/>
        <v>0.55216753467565793</v>
      </c>
      <c r="G61" s="844" t="s">
        <v>1819</v>
      </c>
      <c r="H61" s="836"/>
      <c r="I61" s="836"/>
    </row>
    <row r="62" spans="1:9" s="5" customFormat="1" ht="12.75" x14ac:dyDescent="0.2">
      <c r="A62" s="829" t="s">
        <v>1830</v>
      </c>
      <c r="B62" s="366" t="s">
        <v>1608</v>
      </c>
      <c r="C62" s="818" t="s">
        <v>647</v>
      </c>
      <c r="D62" s="874">
        <v>47</v>
      </c>
      <c r="E62" s="228">
        <v>48872.23</v>
      </c>
      <c r="F62" s="843">
        <f t="shared" si="0"/>
        <v>0.51094493163335053</v>
      </c>
      <c r="G62" s="844" t="s">
        <v>1819</v>
      </c>
      <c r="H62" s="836"/>
      <c r="I62" s="836"/>
    </row>
    <row r="63" spans="1:9" s="5" customFormat="1" ht="25.5" x14ac:dyDescent="0.2">
      <c r="A63" s="482" t="s">
        <v>1831</v>
      </c>
      <c r="B63" s="130" t="s">
        <v>1624</v>
      </c>
      <c r="C63" s="865" t="s">
        <v>339</v>
      </c>
      <c r="D63" s="874">
        <v>617</v>
      </c>
      <c r="E63" s="228">
        <v>45827.67</v>
      </c>
      <c r="F63" s="843">
        <f t="shared" si="0"/>
        <v>0.47911494349788719</v>
      </c>
      <c r="G63" s="844" t="s">
        <v>1819</v>
      </c>
      <c r="H63" s="836"/>
      <c r="I63" s="836"/>
    </row>
    <row r="64" spans="1:9" s="5" customFormat="1" ht="38.25" x14ac:dyDescent="0.2">
      <c r="A64" s="829" t="s">
        <v>1832</v>
      </c>
      <c r="B64" s="389" t="s">
        <v>1745</v>
      </c>
      <c r="C64" s="828" t="s">
        <v>645</v>
      </c>
      <c r="D64" s="880">
        <v>609</v>
      </c>
      <c r="E64" s="228">
        <v>43520.66</v>
      </c>
      <c r="F64" s="843">
        <f t="shared" si="0"/>
        <v>0.45499582581638476</v>
      </c>
      <c r="G64" s="844" t="s">
        <v>1819</v>
      </c>
      <c r="H64" s="836"/>
      <c r="I64" s="836"/>
    </row>
    <row r="65" spans="1:9" s="5" customFormat="1" ht="12.75" x14ac:dyDescent="0.2">
      <c r="A65" s="482" t="s">
        <v>1833</v>
      </c>
      <c r="B65" s="817" t="s">
        <v>1397</v>
      </c>
      <c r="C65" s="818" t="s">
        <v>337</v>
      </c>
      <c r="D65" s="881">
        <v>216</v>
      </c>
      <c r="E65" s="228">
        <v>43492.67</v>
      </c>
      <c r="F65" s="843">
        <f t="shared" si="0"/>
        <v>0.45470319851788787</v>
      </c>
      <c r="G65" s="844" t="s">
        <v>1819</v>
      </c>
      <c r="H65" s="836"/>
      <c r="I65" s="836"/>
    </row>
    <row r="66" spans="1:9" s="5" customFormat="1" ht="12.75" x14ac:dyDescent="0.2">
      <c r="A66" s="829" t="s">
        <v>1834</v>
      </c>
      <c r="B66" s="78" t="s">
        <v>1693</v>
      </c>
      <c r="C66" s="104" t="s">
        <v>339</v>
      </c>
      <c r="D66" s="876">
        <v>180</v>
      </c>
      <c r="E66" s="228">
        <v>43291.88</v>
      </c>
      <c r="F66" s="843">
        <f t="shared" si="0"/>
        <v>0.45260399754378328</v>
      </c>
      <c r="G66" s="844" t="s">
        <v>1819</v>
      </c>
      <c r="H66" s="836"/>
      <c r="I66" s="836"/>
    </row>
    <row r="67" spans="1:9" s="5" customFormat="1" ht="12.75" x14ac:dyDescent="0.2">
      <c r="A67" s="482" t="s">
        <v>1835</v>
      </c>
      <c r="B67" s="78" t="s">
        <v>1672</v>
      </c>
      <c r="C67" s="866" t="s">
        <v>1659</v>
      </c>
      <c r="D67" s="874">
        <v>276</v>
      </c>
      <c r="E67" s="228">
        <v>40940.11</v>
      </c>
      <c r="F67" s="843">
        <f t="shared" si="0"/>
        <v>0.42801692709769634</v>
      </c>
      <c r="G67" s="844" t="s">
        <v>1819</v>
      </c>
      <c r="H67" s="836"/>
      <c r="I67" s="836"/>
    </row>
    <row r="68" spans="1:9" s="5" customFormat="1" ht="25.5" x14ac:dyDescent="0.2">
      <c r="A68" s="829" t="s">
        <v>1836</v>
      </c>
      <c r="B68" s="78" t="s">
        <v>1446</v>
      </c>
      <c r="C68" s="104" t="s">
        <v>339</v>
      </c>
      <c r="D68" s="874">
        <v>7986.5</v>
      </c>
      <c r="E68" s="228">
        <v>40032.32</v>
      </c>
      <c r="F68" s="843">
        <f t="shared" si="0"/>
        <v>0.41852624702258134</v>
      </c>
      <c r="G68" s="844" t="s">
        <v>1819</v>
      </c>
      <c r="H68" s="836"/>
      <c r="I68" s="836"/>
    </row>
    <row r="69" spans="1:9" s="5" customFormat="1" ht="12.75" x14ac:dyDescent="0.2">
      <c r="A69" s="482" t="s">
        <v>1837</v>
      </c>
      <c r="B69" s="832" t="s">
        <v>1741</v>
      </c>
      <c r="C69" s="828" t="s">
        <v>1545</v>
      </c>
      <c r="D69" s="875">
        <v>72</v>
      </c>
      <c r="E69" s="822">
        <v>38156.18</v>
      </c>
      <c r="F69" s="843">
        <f t="shared" si="0"/>
        <v>0.39891174970918691</v>
      </c>
      <c r="G69" s="844" t="s">
        <v>1819</v>
      </c>
      <c r="H69" s="836"/>
      <c r="I69" s="836"/>
    </row>
    <row r="70" spans="1:9" s="5" customFormat="1" ht="12.75" x14ac:dyDescent="0.2">
      <c r="A70" s="829" t="s">
        <v>1838</v>
      </c>
      <c r="B70" s="71" t="s">
        <v>1797</v>
      </c>
      <c r="C70" s="830" t="s">
        <v>645</v>
      </c>
      <c r="D70" s="878">
        <v>1746</v>
      </c>
      <c r="E70" s="228">
        <v>37320.75</v>
      </c>
      <c r="F70" s="843">
        <f t="shared" si="0"/>
        <v>0.39017757236073258</v>
      </c>
      <c r="G70" s="844" t="s">
        <v>1819</v>
      </c>
      <c r="H70" s="836"/>
      <c r="I70" s="836"/>
    </row>
    <row r="71" spans="1:9" s="5" customFormat="1" ht="25.5" x14ac:dyDescent="0.2">
      <c r="A71" s="482" t="s">
        <v>1839</v>
      </c>
      <c r="B71" s="78" t="s">
        <v>1453</v>
      </c>
      <c r="C71" s="104" t="s">
        <v>339</v>
      </c>
      <c r="D71" s="876">
        <v>200</v>
      </c>
      <c r="E71" s="228">
        <v>36670</v>
      </c>
      <c r="F71" s="843">
        <f t="shared" si="0"/>
        <v>0.38337417062808393</v>
      </c>
      <c r="G71" s="844" t="s">
        <v>1819</v>
      </c>
      <c r="H71" s="836"/>
      <c r="I71" s="836"/>
    </row>
    <row r="72" spans="1:9" s="5" customFormat="1" ht="25.5" x14ac:dyDescent="0.2">
      <c r="A72" s="829" t="s">
        <v>1840</v>
      </c>
      <c r="B72" s="78" t="s">
        <v>1454</v>
      </c>
      <c r="C72" s="104" t="s">
        <v>339</v>
      </c>
      <c r="D72" s="876">
        <v>200</v>
      </c>
      <c r="E72" s="228">
        <v>36670</v>
      </c>
      <c r="F72" s="843">
        <f t="shared" si="0"/>
        <v>0.38337417062808393</v>
      </c>
      <c r="G72" s="844" t="s">
        <v>1819</v>
      </c>
      <c r="H72" s="836"/>
      <c r="I72" s="836"/>
    </row>
    <row r="73" spans="1:9" s="5" customFormat="1" ht="25.5" x14ac:dyDescent="0.2">
      <c r="A73" s="482" t="s">
        <v>1841</v>
      </c>
      <c r="B73" s="78" t="s">
        <v>1455</v>
      </c>
      <c r="C73" s="104" t="s">
        <v>339</v>
      </c>
      <c r="D73" s="876">
        <v>200</v>
      </c>
      <c r="E73" s="228">
        <v>36670</v>
      </c>
      <c r="F73" s="843">
        <f t="shared" si="0"/>
        <v>0.38337417062808393</v>
      </c>
      <c r="G73" s="844" t="s">
        <v>1819</v>
      </c>
      <c r="H73" s="836"/>
      <c r="I73" s="836"/>
    </row>
    <row r="74" spans="1:9" s="5" customFormat="1" ht="25.5" x14ac:dyDescent="0.2">
      <c r="A74" s="829" t="s">
        <v>1842</v>
      </c>
      <c r="B74" s="78" t="s">
        <v>1456</v>
      </c>
      <c r="C74" s="104" t="s">
        <v>339</v>
      </c>
      <c r="D74" s="876">
        <v>200</v>
      </c>
      <c r="E74" s="228">
        <v>36670</v>
      </c>
      <c r="F74" s="843">
        <f t="shared" si="0"/>
        <v>0.38337417062808393</v>
      </c>
      <c r="G74" s="844" t="s">
        <v>1819</v>
      </c>
      <c r="H74" s="836"/>
      <c r="I74" s="836"/>
    </row>
    <row r="75" spans="1:9" s="5" customFormat="1" ht="12.75" x14ac:dyDescent="0.2">
      <c r="A75" s="482" t="s">
        <v>1843</v>
      </c>
      <c r="B75" s="832" t="s">
        <v>1739</v>
      </c>
      <c r="C75" s="828" t="s">
        <v>1545</v>
      </c>
      <c r="D75" s="875">
        <v>7</v>
      </c>
      <c r="E75" s="822">
        <v>36174.71</v>
      </c>
      <c r="F75" s="843">
        <f t="shared" si="0"/>
        <v>0.3781960579209559</v>
      </c>
      <c r="G75" s="844" t="s">
        <v>1819</v>
      </c>
      <c r="H75" s="836"/>
      <c r="I75" s="836"/>
    </row>
    <row r="76" spans="1:9" s="5" customFormat="1" ht="12.75" x14ac:dyDescent="0.2">
      <c r="A76" s="829" t="s">
        <v>1844</v>
      </c>
      <c r="B76" s="366" t="s">
        <v>1675</v>
      </c>
      <c r="C76" s="828" t="s">
        <v>646</v>
      </c>
      <c r="D76" s="874">
        <v>960</v>
      </c>
      <c r="E76" s="228">
        <v>35604</v>
      </c>
      <c r="F76" s="843">
        <f t="shared" ref="F76:F139" si="1">E76/$E$572*100</f>
        <v>0.37222945107832833</v>
      </c>
      <c r="G76" s="844" t="s">
        <v>1819</v>
      </c>
      <c r="H76" s="836"/>
      <c r="I76" s="836"/>
    </row>
    <row r="77" spans="1:9" s="5" customFormat="1" ht="25.5" x14ac:dyDescent="0.2">
      <c r="A77" s="482" t="s">
        <v>1845</v>
      </c>
      <c r="B77" s="78" t="s">
        <v>1444</v>
      </c>
      <c r="C77" s="104" t="s">
        <v>339</v>
      </c>
      <c r="D77" s="874">
        <v>7076.1</v>
      </c>
      <c r="E77" s="228">
        <v>35468.949999999997</v>
      </c>
      <c r="F77" s="843">
        <f t="shared" si="1"/>
        <v>0.37081754265882128</v>
      </c>
      <c r="G77" s="844" t="s">
        <v>1819</v>
      </c>
      <c r="H77" s="836"/>
      <c r="I77" s="836"/>
    </row>
    <row r="78" spans="1:9" s="5" customFormat="1" ht="38.25" x14ac:dyDescent="0.2">
      <c r="A78" s="829" t="s">
        <v>1846</v>
      </c>
      <c r="B78" s="130" t="s">
        <v>1667</v>
      </c>
      <c r="C78" s="828" t="s">
        <v>645</v>
      </c>
      <c r="D78" s="874">
        <v>27</v>
      </c>
      <c r="E78" s="228">
        <v>33581.25</v>
      </c>
      <c r="F78" s="843">
        <f t="shared" si="1"/>
        <v>0.35108218891203552</v>
      </c>
      <c r="G78" s="844" t="s">
        <v>1819</v>
      </c>
      <c r="H78" s="836"/>
      <c r="I78" s="836"/>
    </row>
    <row r="79" spans="1:9" s="5" customFormat="1" ht="12.75" x14ac:dyDescent="0.2">
      <c r="A79" s="482" t="s">
        <v>1847</v>
      </c>
      <c r="B79" s="24" t="s">
        <v>1678</v>
      </c>
      <c r="C79" s="828" t="s">
        <v>645</v>
      </c>
      <c r="D79" s="878">
        <v>404</v>
      </c>
      <c r="E79" s="228">
        <v>31885.7</v>
      </c>
      <c r="F79" s="843">
        <f t="shared" si="1"/>
        <v>0.33335570745557391</v>
      </c>
      <c r="G79" s="844" t="s">
        <v>1819</v>
      </c>
      <c r="H79" s="836"/>
      <c r="I79" s="836"/>
    </row>
    <row r="80" spans="1:9" s="5" customFormat="1" ht="12.75" x14ac:dyDescent="0.2">
      <c r="A80" s="829" t="s">
        <v>1848</v>
      </c>
      <c r="B80" s="71" t="s">
        <v>1537</v>
      </c>
      <c r="C80" s="104" t="s">
        <v>1545</v>
      </c>
      <c r="D80" s="876">
        <v>1400</v>
      </c>
      <c r="E80" s="228">
        <v>31402</v>
      </c>
      <c r="F80" s="843">
        <f t="shared" si="1"/>
        <v>0.32829876482310039</v>
      </c>
      <c r="G80" s="844" t="s">
        <v>1819</v>
      </c>
      <c r="H80" s="836"/>
      <c r="I80" s="836"/>
    </row>
    <row r="81" spans="1:9" s="5" customFormat="1" ht="25.5" x14ac:dyDescent="0.2">
      <c r="A81" s="482" t="s">
        <v>1849</v>
      </c>
      <c r="B81" s="78" t="s">
        <v>1674</v>
      </c>
      <c r="C81" s="866" t="s">
        <v>645</v>
      </c>
      <c r="D81" s="874">
        <v>308</v>
      </c>
      <c r="E81" s="228">
        <v>30198.81</v>
      </c>
      <c r="F81" s="843">
        <f t="shared" si="1"/>
        <v>0.31571976377706812</v>
      </c>
      <c r="G81" s="844" t="s">
        <v>1819</v>
      </c>
      <c r="H81" s="836"/>
      <c r="I81" s="836"/>
    </row>
    <row r="82" spans="1:9" s="5" customFormat="1" ht="12.75" x14ac:dyDescent="0.2">
      <c r="A82" s="829" t="s">
        <v>1850</v>
      </c>
      <c r="B82" s="78" t="s">
        <v>1548</v>
      </c>
      <c r="C82" s="104" t="s">
        <v>1545</v>
      </c>
      <c r="D82" s="876">
        <v>371</v>
      </c>
      <c r="E82" s="228">
        <v>29912.799999999999</v>
      </c>
      <c r="F82" s="843">
        <f t="shared" si="1"/>
        <v>0.31272961252150938</v>
      </c>
      <c r="G82" s="844" t="s">
        <v>1819</v>
      </c>
      <c r="H82" s="836"/>
      <c r="I82" s="836"/>
    </row>
    <row r="83" spans="1:9" s="5" customFormat="1" ht="12.75" x14ac:dyDescent="0.2">
      <c r="A83" s="482" t="s">
        <v>1851</v>
      </c>
      <c r="B83" s="71" t="s">
        <v>1621</v>
      </c>
      <c r="C83" s="830" t="s">
        <v>645</v>
      </c>
      <c r="D83" s="878">
        <v>1123</v>
      </c>
      <c r="E83" s="228">
        <v>29548.93</v>
      </c>
      <c r="F83" s="843">
        <f t="shared" si="1"/>
        <v>0.30892545764105012</v>
      </c>
      <c r="G83" s="844" t="s">
        <v>1819</v>
      </c>
      <c r="H83" s="836"/>
      <c r="I83" s="836"/>
    </row>
    <row r="84" spans="1:9" s="5" customFormat="1" ht="12.75" x14ac:dyDescent="0.2">
      <c r="A84" s="829" t="s">
        <v>1852</v>
      </c>
      <c r="B84" s="78" t="s">
        <v>1579</v>
      </c>
      <c r="C84" s="104" t="s">
        <v>1545</v>
      </c>
      <c r="D84" s="876">
        <v>1</v>
      </c>
      <c r="E84" s="228">
        <v>28210.55</v>
      </c>
      <c r="F84" s="843">
        <f t="shared" si="1"/>
        <v>0.29493308451628286</v>
      </c>
      <c r="G84" s="844" t="s">
        <v>1819</v>
      </c>
      <c r="H84" s="836"/>
      <c r="I84" s="836"/>
    </row>
    <row r="85" spans="1:9" s="5" customFormat="1" ht="25.5" x14ac:dyDescent="0.2">
      <c r="A85" s="482" t="s">
        <v>1853</v>
      </c>
      <c r="B85" s="78" t="s">
        <v>1727</v>
      </c>
      <c r="C85" s="104" t="s">
        <v>1545</v>
      </c>
      <c r="D85" s="876">
        <v>1</v>
      </c>
      <c r="E85" s="228">
        <v>27815.02</v>
      </c>
      <c r="F85" s="843">
        <f t="shared" si="1"/>
        <v>0.29079793355613764</v>
      </c>
      <c r="G85" s="844" t="s">
        <v>1819</v>
      </c>
      <c r="H85" s="836"/>
      <c r="I85" s="836"/>
    </row>
    <row r="86" spans="1:9" s="5" customFormat="1" ht="25.5" x14ac:dyDescent="0.2">
      <c r="A86" s="829" t="s">
        <v>1854</v>
      </c>
      <c r="B86" s="130" t="s">
        <v>1400</v>
      </c>
      <c r="C86" s="865" t="s">
        <v>339</v>
      </c>
      <c r="D86" s="881">
        <v>544</v>
      </c>
      <c r="E86" s="228">
        <v>26282.12</v>
      </c>
      <c r="F86" s="843">
        <f t="shared" si="1"/>
        <v>0.27477191048125926</v>
      </c>
      <c r="G86" s="844" t="s">
        <v>1819</v>
      </c>
      <c r="H86" s="836"/>
      <c r="I86" s="836"/>
    </row>
    <row r="87" spans="1:9" s="5" customFormat="1" ht="12.75" x14ac:dyDescent="0.2">
      <c r="A87" s="482" t="s">
        <v>1855</v>
      </c>
      <c r="B87" s="832" t="s">
        <v>1737</v>
      </c>
      <c r="C87" s="828" t="s">
        <v>1545</v>
      </c>
      <c r="D87" s="875">
        <v>6</v>
      </c>
      <c r="E87" s="822">
        <v>26274.03</v>
      </c>
      <c r="F87" s="843">
        <f t="shared" si="1"/>
        <v>0.27468733188730288</v>
      </c>
      <c r="G87" s="844" t="s">
        <v>1819</v>
      </c>
      <c r="H87" s="836"/>
      <c r="I87" s="836"/>
    </row>
    <row r="88" spans="1:9" s="5" customFormat="1" ht="25.5" x14ac:dyDescent="0.2">
      <c r="A88" s="829" t="s">
        <v>1856</v>
      </c>
      <c r="B88" s="130" t="s">
        <v>1789</v>
      </c>
      <c r="C88" s="865" t="s">
        <v>339</v>
      </c>
      <c r="D88" s="874">
        <v>852</v>
      </c>
      <c r="E88" s="228">
        <v>24565.279999999999</v>
      </c>
      <c r="F88" s="843">
        <f t="shared" si="1"/>
        <v>0.25682284827506563</v>
      </c>
      <c r="G88" s="844" t="s">
        <v>1819</v>
      </c>
      <c r="H88" s="836"/>
      <c r="I88" s="836"/>
    </row>
    <row r="89" spans="1:9" s="5" customFormat="1" ht="12.75" x14ac:dyDescent="0.2">
      <c r="A89" s="482" t="s">
        <v>1857</v>
      </c>
      <c r="B89" s="78" t="s">
        <v>1669</v>
      </c>
      <c r="C89" s="830" t="s">
        <v>645</v>
      </c>
      <c r="D89" s="874">
        <v>127</v>
      </c>
      <c r="E89" s="228">
        <v>24328.35</v>
      </c>
      <c r="F89" s="843">
        <f t="shared" si="1"/>
        <v>0.25434581412598162</v>
      </c>
      <c r="G89" s="844" t="s">
        <v>1819</v>
      </c>
      <c r="H89" s="836"/>
      <c r="I89" s="836"/>
    </row>
    <row r="90" spans="1:9" s="5" customFormat="1" ht="12.75" x14ac:dyDescent="0.2">
      <c r="A90" s="829" t="s">
        <v>1858</v>
      </c>
      <c r="B90" s="71" t="s">
        <v>1679</v>
      </c>
      <c r="C90" s="830" t="s">
        <v>645</v>
      </c>
      <c r="D90" s="878">
        <v>5538</v>
      </c>
      <c r="E90" s="228">
        <v>23951.85</v>
      </c>
      <c r="F90" s="843">
        <f t="shared" si="1"/>
        <v>0.25040961627374614</v>
      </c>
      <c r="G90" s="844" t="s">
        <v>1819</v>
      </c>
      <c r="H90" s="836"/>
      <c r="I90" s="836"/>
    </row>
    <row r="91" spans="1:9" s="5" customFormat="1" ht="12.75" x14ac:dyDescent="0.2">
      <c r="A91" s="482" t="s">
        <v>1859</v>
      </c>
      <c r="B91" s="832" t="s">
        <v>1653</v>
      </c>
      <c r="C91" s="828" t="s">
        <v>1660</v>
      </c>
      <c r="D91" s="877">
        <v>2</v>
      </c>
      <c r="E91" s="228">
        <v>23820.75</v>
      </c>
      <c r="F91" s="843">
        <f t="shared" si="1"/>
        <v>0.24903900395388412</v>
      </c>
      <c r="G91" s="844" t="s">
        <v>1819</v>
      </c>
      <c r="H91" s="836"/>
      <c r="I91" s="836"/>
    </row>
    <row r="92" spans="1:9" s="5" customFormat="1" ht="25.5" x14ac:dyDescent="0.2">
      <c r="A92" s="829" t="s">
        <v>1860</v>
      </c>
      <c r="B92" s="366" t="s">
        <v>1630</v>
      </c>
      <c r="C92" s="866" t="s">
        <v>337</v>
      </c>
      <c r="D92" s="874">
        <v>28</v>
      </c>
      <c r="E92" s="228">
        <v>23642.77</v>
      </c>
      <c r="F92" s="843">
        <f t="shared" si="1"/>
        <v>0.2471782748868433</v>
      </c>
      <c r="G92" s="844" t="s">
        <v>1819</v>
      </c>
      <c r="H92" s="836"/>
      <c r="I92" s="836"/>
    </row>
    <row r="93" spans="1:9" s="5" customFormat="1" ht="12.75" x14ac:dyDescent="0.2">
      <c r="A93" s="482" t="s">
        <v>1861</v>
      </c>
      <c r="B93" s="71" t="s">
        <v>1681</v>
      </c>
      <c r="C93" s="830" t="s">
        <v>645</v>
      </c>
      <c r="D93" s="878">
        <v>757</v>
      </c>
      <c r="E93" s="228">
        <v>23637.32</v>
      </c>
      <c r="F93" s="843">
        <f t="shared" si="1"/>
        <v>0.24712129672404201</v>
      </c>
      <c r="G93" s="844" t="s">
        <v>1819</v>
      </c>
      <c r="H93" s="836"/>
      <c r="I93" s="836"/>
    </row>
    <row r="94" spans="1:9" s="5" customFormat="1" ht="25.5" x14ac:dyDescent="0.2">
      <c r="A94" s="829" t="s">
        <v>1862</v>
      </c>
      <c r="B94" s="78" t="s">
        <v>1457</v>
      </c>
      <c r="C94" s="104" t="s">
        <v>339</v>
      </c>
      <c r="D94" s="876">
        <v>200</v>
      </c>
      <c r="E94" s="228">
        <v>23317.5</v>
      </c>
      <c r="F94" s="843">
        <f t="shared" si="1"/>
        <v>0.24377767176493992</v>
      </c>
      <c r="G94" s="826" t="s">
        <v>1820</v>
      </c>
      <c r="H94" s="836"/>
      <c r="I94" s="836"/>
    </row>
    <row r="95" spans="1:9" s="5" customFormat="1" ht="25.5" x14ac:dyDescent="0.2">
      <c r="A95" s="482" t="s">
        <v>1863</v>
      </c>
      <c r="B95" s="78" t="s">
        <v>1458</v>
      </c>
      <c r="C95" s="104" t="s">
        <v>339</v>
      </c>
      <c r="D95" s="876">
        <v>200</v>
      </c>
      <c r="E95" s="228">
        <v>23317.5</v>
      </c>
      <c r="F95" s="843">
        <f t="shared" si="1"/>
        <v>0.24377767176493992</v>
      </c>
      <c r="G95" s="826" t="s">
        <v>1820</v>
      </c>
      <c r="H95" s="836"/>
      <c r="I95" s="836"/>
    </row>
    <row r="96" spans="1:9" s="5" customFormat="1" ht="25.5" x14ac:dyDescent="0.2">
      <c r="A96" s="829" t="s">
        <v>1864</v>
      </c>
      <c r="B96" s="78" t="s">
        <v>1459</v>
      </c>
      <c r="C96" s="104" t="s">
        <v>339</v>
      </c>
      <c r="D96" s="876">
        <v>200</v>
      </c>
      <c r="E96" s="228">
        <v>23317.5</v>
      </c>
      <c r="F96" s="843">
        <f t="shared" si="1"/>
        <v>0.24377767176493992</v>
      </c>
      <c r="G96" s="826" t="s">
        <v>1820</v>
      </c>
      <c r="H96" s="836"/>
      <c r="I96" s="836"/>
    </row>
    <row r="97" spans="1:9" s="5" customFormat="1" ht="25.5" x14ac:dyDescent="0.2">
      <c r="A97" s="482" t="s">
        <v>1865</v>
      </c>
      <c r="B97" s="78" t="s">
        <v>1460</v>
      </c>
      <c r="C97" s="104" t="s">
        <v>339</v>
      </c>
      <c r="D97" s="876">
        <v>200</v>
      </c>
      <c r="E97" s="228">
        <v>23317.5</v>
      </c>
      <c r="F97" s="843">
        <f t="shared" si="1"/>
        <v>0.24377767176493992</v>
      </c>
      <c r="G97" s="826" t="s">
        <v>1820</v>
      </c>
      <c r="H97" s="836"/>
      <c r="I97" s="836"/>
    </row>
    <row r="98" spans="1:9" s="5" customFormat="1" ht="25.5" x14ac:dyDescent="0.2">
      <c r="A98" s="829" t="s">
        <v>1866</v>
      </c>
      <c r="B98" s="78" t="s">
        <v>1464</v>
      </c>
      <c r="C98" s="104" t="s">
        <v>339</v>
      </c>
      <c r="D98" s="876">
        <v>200</v>
      </c>
      <c r="E98" s="228">
        <v>23317.5</v>
      </c>
      <c r="F98" s="843">
        <f t="shared" si="1"/>
        <v>0.24377767176493992</v>
      </c>
      <c r="G98" s="826" t="s">
        <v>1820</v>
      </c>
      <c r="H98" s="836"/>
      <c r="I98" s="836"/>
    </row>
    <row r="99" spans="1:9" s="5" customFormat="1" ht="12.75" x14ac:dyDescent="0.2">
      <c r="A99" s="482" t="s">
        <v>1867</v>
      </c>
      <c r="B99" s="78" t="s">
        <v>1550</v>
      </c>
      <c r="C99" s="104" t="s">
        <v>1545</v>
      </c>
      <c r="D99" s="876">
        <v>373</v>
      </c>
      <c r="E99" s="228">
        <v>23200.6</v>
      </c>
      <c r="F99" s="843">
        <f t="shared" si="1"/>
        <v>0.24255551630962432</v>
      </c>
      <c r="G99" s="826" t="s">
        <v>1820</v>
      </c>
      <c r="H99" s="836"/>
      <c r="I99" s="836"/>
    </row>
    <row r="100" spans="1:9" s="5" customFormat="1" ht="12.75" x14ac:dyDescent="0.2">
      <c r="A100" s="829" t="s">
        <v>1868</v>
      </c>
      <c r="B100" s="817" t="s">
        <v>1405</v>
      </c>
      <c r="C100" s="865" t="s">
        <v>339</v>
      </c>
      <c r="D100" s="881">
        <v>1306</v>
      </c>
      <c r="E100" s="228">
        <v>22571.58</v>
      </c>
      <c r="F100" s="843">
        <f t="shared" si="1"/>
        <v>0.23597929539856691</v>
      </c>
      <c r="G100" s="826" t="s">
        <v>1820</v>
      </c>
      <c r="H100" s="836"/>
      <c r="I100" s="836"/>
    </row>
    <row r="101" spans="1:9" s="5" customFormat="1" ht="12.75" x14ac:dyDescent="0.2">
      <c r="A101" s="482" t="s">
        <v>1869</v>
      </c>
      <c r="B101" s="71" t="s">
        <v>1523</v>
      </c>
      <c r="C101" s="104" t="s">
        <v>1545</v>
      </c>
      <c r="D101" s="876">
        <v>1600</v>
      </c>
      <c r="E101" s="228">
        <v>22560</v>
      </c>
      <c r="F101" s="843">
        <f t="shared" si="1"/>
        <v>0.23585822987100008</v>
      </c>
      <c r="G101" s="826" t="s">
        <v>1820</v>
      </c>
      <c r="H101" s="836"/>
      <c r="I101" s="836"/>
    </row>
    <row r="102" spans="1:9" s="5" customFormat="1" ht="12.75" x14ac:dyDescent="0.2">
      <c r="A102" s="829" t="s">
        <v>1870</v>
      </c>
      <c r="B102" s="130" t="s">
        <v>1421</v>
      </c>
      <c r="C102" s="865" t="s">
        <v>337</v>
      </c>
      <c r="D102" s="881">
        <v>2</v>
      </c>
      <c r="E102" s="228">
        <v>22377.82</v>
      </c>
      <c r="F102" s="843">
        <f t="shared" si="1"/>
        <v>0.23395359102712157</v>
      </c>
      <c r="G102" s="826" t="s">
        <v>1820</v>
      </c>
      <c r="H102" s="836"/>
      <c r="I102" s="836"/>
    </row>
    <row r="103" spans="1:9" s="5" customFormat="1" ht="12.75" x14ac:dyDescent="0.2">
      <c r="A103" s="482" t="s">
        <v>1871</v>
      </c>
      <c r="B103" s="832" t="s">
        <v>1738</v>
      </c>
      <c r="C103" s="828" t="s">
        <v>1545</v>
      </c>
      <c r="D103" s="875">
        <v>5</v>
      </c>
      <c r="E103" s="822">
        <v>21972.799999999999</v>
      </c>
      <c r="F103" s="843">
        <f t="shared" si="1"/>
        <v>0.22971922488074073</v>
      </c>
      <c r="G103" s="826" t="s">
        <v>1820</v>
      </c>
      <c r="H103" s="836"/>
      <c r="I103" s="836"/>
    </row>
    <row r="104" spans="1:9" s="5" customFormat="1" ht="12.75" x14ac:dyDescent="0.2">
      <c r="A104" s="829" t="s">
        <v>1872</v>
      </c>
      <c r="B104" s="71" t="s">
        <v>1524</v>
      </c>
      <c r="C104" s="104" t="s">
        <v>1545</v>
      </c>
      <c r="D104" s="876">
        <v>953</v>
      </c>
      <c r="E104" s="228">
        <v>21525.88</v>
      </c>
      <c r="F104" s="843">
        <f t="shared" si="1"/>
        <v>0.22504680643686009</v>
      </c>
      <c r="G104" s="826" t="s">
        <v>1820</v>
      </c>
      <c r="H104" s="836"/>
      <c r="I104" s="836"/>
    </row>
    <row r="105" spans="1:9" s="5" customFormat="1" ht="12.75" x14ac:dyDescent="0.2">
      <c r="A105" s="482" t="s">
        <v>1873</v>
      </c>
      <c r="B105" s="78" t="s">
        <v>1537</v>
      </c>
      <c r="C105" s="104" t="s">
        <v>1545</v>
      </c>
      <c r="D105" s="876">
        <v>920</v>
      </c>
      <c r="E105" s="228">
        <v>20635.599999999999</v>
      </c>
      <c r="F105" s="843">
        <f t="shared" si="1"/>
        <v>0.21573918831232311</v>
      </c>
      <c r="G105" s="826" t="s">
        <v>1820</v>
      </c>
      <c r="H105" s="836"/>
      <c r="I105" s="836"/>
    </row>
    <row r="106" spans="1:9" s="5" customFormat="1" ht="25.5" x14ac:dyDescent="0.2">
      <c r="A106" s="829" t="s">
        <v>1874</v>
      </c>
      <c r="B106" s="78" t="s">
        <v>1777</v>
      </c>
      <c r="C106" s="866" t="s">
        <v>648</v>
      </c>
      <c r="D106" s="874">
        <v>480</v>
      </c>
      <c r="E106" s="228">
        <v>20180.099999999999</v>
      </c>
      <c r="F106" s="843">
        <f t="shared" si="1"/>
        <v>0.21097706846718833</v>
      </c>
      <c r="G106" s="826" t="s">
        <v>1820</v>
      </c>
      <c r="H106" s="836"/>
      <c r="I106" s="836"/>
    </row>
    <row r="107" spans="1:9" s="5" customFormat="1" ht="25.5" x14ac:dyDescent="0.2">
      <c r="A107" s="482" t="s">
        <v>1875</v>
      </c>
      <c r="B107" s="78" t="s">
        <v>1778</v>
      </c>
      <c r="C107" s="866" t="s">
        <v>648</v>
      </c>
      <c r="D107" s="874">
        <v>461</v>
      </c>
      <c r="E107" s="228">
        <v>19381.3</v>
      </c>
      <c r="F107" s="843">
        <f t="shared" si="1"/>
        <v>0.20262584710101128</v>
      </c>
      <c r="G107" s="826" t="s">
        <v>1820</v>
      </c>
      <c r="H107" s="836"/>
      <c r="I107" s="836"/>
    </row>
    <row r="108" spans="1:9" s="5" customFormat="1" ht="12.75" x14ac:dyDescent="0.2">
      <c r="A108" s="829" t="s">
        <v>1876</v>
      </c>
      <c r="B108" s="130" t="s">
        <v>1663</v>
      </c>
      <c r="C108" s="830" t="s">
        <v>645</v>
      </c>
      <c r="D108" s="874">
        <v>56</v>
      </c>
      <c r="E108" s="228">
        <v>18956.099999999999</v>
      </c>
      <c r="F108" s="843">
        <f t="shared" si="1"/>
        <v>0.19818050493163406</v>
      </c>
      <c r="G108" s="826" t="s">
        <v>1820</v>
      </c>
      <c r="H108" s="836"/>
      <c r="I108" s="836"/>
    </row>
    <row r="109" spans="1:9" s="5" customFormat="1" ht="12.75" x14ac:dyDescent="0.2">
      <c r="A109" s="482" t="s">
        <v>1877</v>
      </c>
      <c r="B109" s="78" t="s">
        <v>1540</v>
      </c>
      <c r="C109" s="104" t="s">
        <v>339</v>
      </c>
      <c r="D109" s="876">
        <v>350</v>
      </c>
      <c r="E109" s="228">
        <v>18779.25</v>
      </c>
      <c r="F109" s="843">
        <f t="shared" si="1"/>
        <v>0.19633158968550435</v>
      </c>
      <c r="G109" s="826" t="s">
        <v>1820</v>
      </c>
      <c r="H109" s="836"/>
      <c r="I109" s="836"/>
    </row>
    <row r="110" spans="1:9" s="5" customFormat="1" ht="12.75" x14ac:dyDescent="0.2">
      <c r="A110" s="829" t="s">
        <v>1878</v>
      </c>
      <c r="B110" s="832" t="s">
        <v>1647</v>
      </c>
      <c r="C110" s="828" t="s">
        <v>1545</v>
      </c>
      <c r="D110" s="875">
        <v>1</v>
      </c>
      <c r="E110" s="822">
        <v>18520.37</v>
      </c>
      <c r="F110" s="843">
        <f t="shared" si="1"/>
        <v>0.19362507467889956</v>
      </c>
      <c r="G110" s="826" t="s">
        <v>1820</v>
      </c>
      <c r="H110" s="836"/>
      <c r="I110" s="836"/>
    </row>
    <row r="111" spans="1:9" s="5" customFormat="1" ht="25.5" x14ac:dyDescent="0.2">
      <c r="A111" s="482" t="s">
        <v>1879</v>
      </c>
      <c r="B111" s="78" t="s">
        <v>1445</v>
      </c>
      <c r="C111" s="104" t="s">
        <v>339</v>
      </c>
      <c r="D111" s="874">
        <v>3673.3</v>
      </c>
      <c r="E111" s="228">
        <v>18412.41</v>
      </c>
      <c r="F111" s="843">
        <f t="shared" si="1"/>
        <v>0.19249638431999561</v>
      </c>
      <c r="G111" s="826" t="s">
        <v>1820</v>
      </c>
      <c r="H111" s="836"/>
      <c r="I111" s="836"/>
    </row>
    <row r="112" spans="1:9" s="4" customFormat="1" ht="12.75" x14ac:dyDescent="0.2">
      <c r="A112" s="829" t="s">
        <v>1880</v>
      </c>
      <c r="B112" s="78" t="s">
        <v>1493</v>
      </c>
      <c r="C112" s="104" t="s">
        <v>339</v>
      </c>
      <c r="D112" s="876">
        <v>815</v>
      </c>
      <c r="E112" s="228">
        <v>18035.95</v>
      </c>
      <c r="F112" s="843">
        <f t="shared" si="1"/>
        <v>0.18856060465611102</v>
      </c>
      <c r="G112" s="826" t="s">
        <v>1820</v>
      </c>
      <c r="H112" s="836"/>
      <c r="I112" s="836"/>
    </row>
    <row r="113" spans="1:9" s="4" customFormat="1" ht="12.75" x14ac:dyDescent="0.2">
      <c r="A113" s="482" t="s">
        <v>1881</v>
      </c>
      <c r="B113" s="78" t="s">
        <v>1508</v>
      </c>
      <c r="C113" s="104" t="s">
        <v>1545</v>
      </c>
      <c r="D113" s="874">
        <v>547</v>
      </c>
      <c r="E113" s="228">
        <v>16926.91</v>
      </c>
      <c r="F113" s="843">
        <f t="shared" si="1"/>
        <v>0.17696591444085685</v>
      </c>
      <c r="G113" s="826" t="s">
        <v>1820</v>
      </c>
      <c r="H113" s="836"/>
      <c r="I113" s="836"/>
    </row>
    <row r="114" spans="1:9" s="4" customFormat="1" ht="12.75" x14ac:dyDescent="0.2">
      <c r="A114" s="829" t="s">
        <v>1882</v>
      </c>
      <c r="B114" s="196" t="s">
        <v>1484</v>
      </c>
      <c r="C114" s="104" t="s">
        <v>1545</v>
      </c>
      <c r="D114" s="876">
        <v>569</v>
      </c>
      <c r="E114" s="228">
        <v>16885.07</v>
      </c>
      <c r="F114" s="843">
        <f t="shared" si="1"/>
        <v>0.17652848942588331</v>
      </c>
      <c r="G114" s="826" t="s">
        <v>1820</v>
      </c>
      <c r="H114" s="836"/>
      <c r="I114" s="836"/>
    </row>
    <row r="115" spans="1:9" s="5" customFormat="1" ht="12.75" x14ac:dyDescent="0.2">
      <c r="A115" s="482" t="s">
        <v>1883</v>
      </c>
      <c r="B115" s="832" t="s">
        <v>1710</v>
      </c>
      <c r="C115" s="828" t="s">
        <v>337</v>
      </c>
      <c r="D115" s="877">
        <v>1</v>
      </c>
      <c r="E115" s="228">
        <v>16875</v>
      </c>
      <c r="F115" s="843">
        <f t="shared" si="1"/>
        <v>0.17642321050856058</v>
      </c>
      <c r="G115" s="826" t="s">
        <v>1820</v>
      </c>
      <c r="H115" s="836"/>
      <c r="I115" s="836"/>
    </row>
    <row r="116" spans="1:9" s="4" customFormat="1" ht="38.25" x14ac:dyDescent="0.2">
      <c r="A116" s="829" t="s">
        <v>1884</v>
      </c>
      <c r="B116" s="389" t="s">
        <v>1747</v>
      </c>
      <c r="C116" s="830" t="s">
        <v>645</v>
      </c>
      <c r="D116" s="880">
        <v>101</v>
      </c>
      <c r="E116" s="228">
        <v>16753.37</v>
      </c>
      <c r="F116" s="843">
        <f t="shared" si="1"/>
        <v>0.17515160428075871</v>
      </c>
      <c r="G116" s="826" t="s">
        <v>1820</v>
      </c>
      <c r="H116" s="836"/>
      <c r="I116" s="836"/>
    </row>
    <row r="117" spans="1:9" s="5" customFormat="1" ht="12.75" x14ac:dyDescent="0.2">
      <c r="A117" s="482" t="s">
        <v>1885</v>
      </c>
      <c r="B117" s="78" t="s">
        <v>1786</v>
      </c>
      <c r="C117" s="866" t="s">
        <v>337</v>
      </c>
      <c r="D117" s="874">
        <v>160</v>
      </c>
      <c r="E117" s="228">
        <v>16364</v>
      </c>
      <c r="F117" s="843">
        <f t="shared" si="1"/>
        <v>0.17108085432664208</v>
      </c>
      <c r="G117" s="826" t="s">
        <v>1820</v>
      </c>
      <c r="H117" s="836"/>
      <c r="I117" s="836"/>
    </row>
    <row r="118" spans="1:9" s="5" customFormat="1" ht="12.75" x14ac:dyDescent="0.2">
      <c r="A118" s="829" t="s">
        <v>1886</v>
      </c>
      <c r="B118" s="832" t="s">
        <v>1740</v>
      </c>
      <c r="C118" s="828" t="s">
        <v>1545</v>
      </c>
      <c r="D118" s="875">
        <v>3</v>
      </c>
      <c r="E118" s="822">
        <v>16336.69</v>
      </c>
      <c r="F118" s="843">
        <f t="shared" si="1"/>
        <v>0.17079533623010942</v>
      </c>
      <c r="G118" s="826" t="s">
        <v>1820</v>
      </c>
      <c r="H118" s="836"/>
      <c r="I118" s="836"/>
    </row>
    <row r="119" spans="1:9" s="5" customFormat="1" ht="12.75" x14ac:dyDescent="0.2">
      <c r="A119" s="482" t="s">
        <v>1887</v>
      </c>
      <c r="B119" s="389" t="s">
        <v>1783</v>
      </c>
      <c r="C119" s="830" t="s">
        <v>645</v>
      </c>
      <c r="D119" s="874">
        <v>261</v>
      </c>
      <c r="E119" s="228">
        <v>16234.2</v>
      </c>
      <c r="F119" s="843">
        <f t="shared" si="1"/>
        <v>0.16972383312818218</v>
      </c>
      <c r="G119" s="826" t="s">
        <v>1820</v>
      </c>
      <c r="H119" s="836"/>
      <c r="I119" s="836"/>
    </row>
    <row r="120" spans="1:9" s="5" customFormat="1" ht="25.5" x14ac:dyDescent="0.2">
      <c r="A120" s="829" t="s">
        <v>1888</v>
      </c>
      <c r="B120" s="78" t="s">
        <v>1451</v>
      </c>
      <c r="C120" s="104" t="s">
        <v>339</v>
      </c>
      <c r="D120" s="876">
        <v>2000</v>
      </c>
      <c r="E120" s="228">
        <v>15550</v>
      </c>
      <c r="F120" s="843">
        <f t="shared" si="1"/>
        <v>0.16257072138714768</v>
      </c>
      <c r="G120" s="826" t="s">
        <v>1820</v>
      </c>
      <c r="H120" s="836"/>
      <c r="I120" s="836"/>
    </row>
    <row r="121" spans="1:9" s="5" customFormat="1" ht="51" x14ac:dyDescent="0.2">
      <c r="A121" s="482" t="s">
        <v>1889</v>
      </c>
      <c r="B121" s="389" t="s">
        <v>1746</v>
      </c>
      <c r="C121" s="828" t="s">
        <v>645</v>
      </c>
      <c r="D121" s="880">
        <v>48</v>
      </c>
      <c r="E121" s="228">
        <v>14900.95</v>
      </c>
      <c r="F121" s="843">
        <f t="shared" si="1"/>
        <v>0.15578509265940954</v>
      </c>
      <c r="G121" s="826" t="s">
        <v>1820</v>
      </c>
      <c r="H121" s="836"/>
      <c r="I121" s="836"/>
    </row>
    <row r="122" spans="1:9" s="5" customFormat="1" ht="12.75" x14ac:dyDescent="0.2">
      <c r="A122" s="829" t="s">
        <v>1890</v>
      </c>
      <c r="B122" s="366" t="s">
        <v>1633</v>
      </c>
      <c r="C122" s="866" t="s">
        <v>337</v>
      </c>
      <c r="D122" s="874">
        <v>32</v>
      </c>
      <c r="E122" s="228">
        <v>14860.98</v>
      </c>
      <c r="F122" s="843">
        <f t="shared" si="1"/>
        <v>0.15536721794983754</v>
      </c>
      <c r="G122" s="826" t="s">
        <v>1820</v>
      </c>
      <c r="H122" s="836"/>
      <c r="I122" s="836"/>
    </row>
    <row r="123" spans="1:9" s="5" customFormat="1" ht="12.75" x14ac:dyDescent="0.2">
      <c r="A123" s="482" t="s">
        <v>1891</v>
      </c>
      <c r="B123" s="24" t="s">
        <v>1686</v>
      </c>
      <c r="C123" s="818" t="s">
        <v>646</v>
      </c>
      <c r="D123" s="880">
        <v>568</v>
      </c>
      <c r="E123" s="228">
        <v>14256.8</v>
      </c>
      <c r="F123" s="843">
        <f t="shared" si="1"/>
        <v>0.14905069200464865</v>
      </c>
      <c r="G123" s="826" t="s">
        <v>1820</v>
      </c>
      <c r="H123" s="836"/>
      <c r="I123" s="836"/>
    </row>
    <row r="124" spans="1:9" s="5" customFormat="1" ht="12.75" x14ac:dyDescent="0.2">
      <c r="A124" s="829" t="s">
        <v>1892</v>
      </c>
      <c r="B124" s="24" t="s">
        <v>1683</v>
      </c>
      <c r="C124" s="828" t="s">
        <v>645</v>
      </c>
      <c r="D124" s="878">
        <v>493</v>
      </c>
      <c r="E124" s="228">
        <v>14038.17</v>
      </c>
      <c r="F124" s="843">
        <f t="shared" si="1"/>
        <v>0.14676497902607169</v>
      </c>
      <c r="G124" s="826" t="s">
        <v>1820</v>
      </c>
      <c r="H124" s="836"/>
      <c r="I124" s="836"/>
    </row>
    <row r="125" spans="1:9" s="5" customFormat="1" ht="25.5" x14ac:dyDescent="0.2">
      <c r="A125" s="482" t="s">
        <v>1893</v>
      </c>
      <c r="B125" s="78" t="s">
        <v>1448</v>
      </c>
      <c r="C125" s="104" t="s">
        <v>339</v>
      </c>
      <c r="D125" s="874">
        <v>2741.6</v>
      </c>
      <c r="E125" s="228">
        <v>13742.26</v>
      </c>
      <c r="F125" s="843">
        <f t="shared" si="1"/>
        <v>0.14367132615368128</v>
      </c>
      <c r="G125" s="826" t="s">
        <v>1820</v>
      </c>
      <c r="H125" s="836"/>
      <c r="I125" s="836"/>
    </row>
    <row r="126" spans="1:9" s="5" customFormat="1" ht="12.75" x14ac:dyDescent="0.2">
      <c r="A126" s="829" t="s">
        <v>1894</v>
      </c>
      <c r="B126" s="366" t="s">
        <v>1641</v>
      </c>
      <c r="C126" s="866" t="s">
        <v>337</v>
      </c>
      <c r="D126" s="874">
        <v>11</v>
      </c>
      <c r="E126" s="228">
        <v>13731.62</v>
      </c>
      <c r="F126" s="843">
        <f t="shared" si="1"/>
        <v>0.14356008805235915</v>
      </c>
      <c r="G126" s="826" t="s">
        <v>1820</v>
      </c>
      <c r="H126" s="836"/>
      <c r="I126" s="836"/>
    </row>
    <row r="127" spans="1:9" s="5" customFormat="1" ht="25.5" x14ac:dyDescent="0.2">
      <c r="A127" s="482" t="s">
        <v>1895</v>
      </c>
      <c r="B127" s="78" t="s">
        <v>1449</v>
      </c>
      <c r="C127" s="104" t="s">
        <v>339</v>
      </c>
      <c r="D127" s="876">
        <v>1700</v>
      </c>
      <c r="E127" s="228">
        <v>13217.5</v>
      </c>
      <c r="F127" s="843">
        <f t="shared" si="1"/>
        <v>0.13818511317907553</v>
      </c>
      <c r="G127" s="826" t="s">
        <v>1820</v>
      </c>
      <c r="H127" s="836"/>
      <c r="I127" s="836"/>
    </row>
    <row r="128" spans="1:9" s="5" customFormat="1" ht="25.5" x14ac:dyDescent="0.2">
      <c r="A128" s="829" t="s">
        <v>1896</v>
      </c>
      <c r="B128" s="78" t="s">
        <v>1450</v>
      </c>
      <c r="C128" s="104" t="s">
        <v>339</v>
      </c>
      <c r="D128" s="876">
        <v>1700</v>
      </c>
      <c r="E128" s="228">
        <v>13217.5</v>
      </c>
      <c r="F128" s="843">
        <f t="shared" si="1"/>
        <v>0.13818511317907553</v>
      </c>
      <c r="G128" s="826" t="s">
        <v>1820</v>
      </c>
      <c r="H128" s="836"/>
      <c r="I128" s="836"/>
    </row>
    <row r="129" spans="1:9" s="5" customFormat="1" ht="12.75" x14ac:dyDescent="0.2">
      <c r="A129" s="482" t="s">
        <v>1897</v>
      </c>
      <c r="B129" s="832" t="s">
        <v>1742</v>
      </c>
      <c r="C129" s="828" t="s">
        <v>1545</v>
      </c>
      <c r="D129" s="875">
        <v>1</v>
      </c>
      <c r="E129" s="822">
        <v>13054.8</v>
      </c>
      <c r="F129" s="843">
        <f t="shared" si="1"/>
        <v>0.1364841320620537</v>
      </c>
      <c r="G129" s="826" t="s">
        <v>1820</v>
      </c>
      <c r="H129" s="836"/>
      <c r="I129" s="836"/>
    </row>
    <row r="130" spans="1:9" s="5" customFormat="1" ht="12.75" x14ac:dyDescent="0.2">
      <c r="A130" s="829" t="s">
        <v>1898</v>
      </c>
      <c r="B130" s="366" t="s">
        <v>1665</v>
      </c>
      <c r="C130" s="828" t="s">
        <v>645</v>
      </c>
      <c r="D130" s="874">
        <v>10</v>
      </c>
      <c r="E130" s="228">
        <v>13047.06</v>
      </c>
      <c r="F130" s="843">
        <f t="shared" si="1"/>
        <v>0.13640321261616711</v>
      </c>
      <c r="G130" s="826" t="s">
        <v>1820</v>
      </c>
      <c r="H130" s="836"/>
      <c r="I130" s="836"/>
    </row>
    <row r="131" spans="1:9" s="5" customFormat="1" ht="12.75" x14ac:dyDescent="0.2">
      <c r="A131" s="482" t="s">
        <v>1899</v>
      </c>
      <c r="B131" s="130" t="s">
        <v>1512</v>
      </c>
      <c r="C131" s="826" t="s">
        <v>339</v>
      </c>
      <c r="D131" s="881">
        <v>159.74</v>
      </c>
      <c r="E131" s="228">
        <v>12974.47</v>
      </c>
      <c r="F131" s="843">
        <f t="shared" si="1"/>
        <v>0.1356443053064891</v>
      </c>
      <c r="G131" s="826" t="s">
        <v>1820</v>
      </c>
      <c r="H131" s="836"/>
      <c r="I131" s="836"/>
    </row>
    <row r="132" spans="1:9" s="5" customFormat="1" ht="25.5" x14ac:dyDescent="0.2">
      <c r="A132" s="829" t="s">
        <v>1900</v>
      </c>
      <c r="B132" s="78" t="s">
        <v>1714</v>
      </c>
      <c r="C132" s="104" t="s">
        <v>1545</v>
      </c>
      <c r="D132" s="876">
        <v>1</v>
      </c>
      <c r="E132" s="228">
        <v>12966</v>
      </c>
      <c r="F132" s="843">
        <f t="shared" si="1"/>
        <v>0.1355557539231998</v>
      </c>
      <c r="G132" s="826" t="s">
        <v>1820</v>
      </c>
      <c r="H132" s="836"/>
      <c r="I132" s="836"/>
    </row>
    <row r="133" spans="1:9" s="5" customFormat="1" ht="12.75" x14ac:dyDescent="0.2">
      <c r="A133" s="482" t="s">
        <v>1901</v>
      </c>
      <c r="B133" s="366" t="s">
        <v>1799</v>
      </c>
      <c r="C133" s="828" t="s">
        <v>645</v>
      </c>
      <c r="D133" s="880">
        <v>117</v>
      </c>
      <c r="E133" s="228">
        <v>12498.52</v>
      </c>
      <c r="F133" s="843">
        <f t="shared" si="1"/>
        <v>0.13066838666698991</v>
      </c>
      <c r="G133" s="826" t="s">
        <v>1820</v>
      </c>
      <c r="H133" s="836"/>
      <c r="I133" s="836"/>
    </row>
    <row r="134" spans="1:9" s="5" customFormat="1" ht="25.5" x14ac:dyDescent="0.2">
      <c r="A134" s="829" t="s">
        <v>1902</v>
      </c>
      <c r="B134" s="130" t="s">
        <v>1790</v>
      </c>
      <c r="C134" s="866" t="s">
        <v>645</v>
      </c>
      <c r="D134" s="874">
        <v>693</v>
      </c>
      <c r="E134" s="228">
        <v>12370.05</v>
      </c>
      <c r="F134" s="843">
        <f t="shared" si="1"/>
        <v>0.12932527023119525</v>
      </c>
      <c r="G134" s="826" t="s">
        <v>1820</v>
      </c>
      <c r="H134" s="836"/>
      <c r="I134" s="836"/>
    </row>
    <row r="135" spans="1:9" s="5" customFormat="1" ht="25.5" x14ac:dyDescent="0.2">
      <c r="A135" s="482" t="s">
        <v>1903</v>
      </c>
      <c r="B135" s="130" t="s">
        <v>1413</v>
      </c>
      <c r="C135" s="865" t="s">
        <v>339</v>
      </c>
      <c r="D135" s="881">
        <v>92</v>
      </c>
      <c r="E135" s="228">
        <v>12056.6</v>
      </c>
      <c r="F135" s="843">
        <f t="shared" si="1"/>
        <v>0.12604824176696366</v>
      </c>
      <c r="G135" s="826" t="s">
        <v>1820</v>
      </c>
      <c r="H135" s="836"/>
      <c r="I135" s="836"/>
    </row>
    <row r="136" spans="1:9" s="5" customFormat="1" ht="12.75" x14ac:dyDescent="0.2">
      <c r="A136" s="829" t="s">
        <v>1904</v>
      </c>
      <c r="B136" s="130" t="s">
        <v>1507</v>
      </c>
      <c r="C136" s="826" t="s">
        <v>339</v>
      </c>
      <c r="D136" s="881">
        <v>110</v>
      </c>
      <c r="E136" s="228">
        <v>11889.9</v>
      </c>
      <c r="F136" s="843">
        <f t="shared" si="1"/>
        <v>0.12430544181485834</v>
      </c>
      <c r="G136" s="826" t="s">
        <v>1820</v>
      </c>
      <c r="H136" s="836"/>
      <c r="I136" s="836"/>
    </row>
    <row r="137" spans="1:9" s="5" customFormat="1" ht="12.75" x14ac:dyDescent="0.2">
      <c r="A137" s="482" t="s">
        <v>1905</v>
      </c>
      <c r="B137" s="366" t="s">
        <v>1628</v>
      </c>
      <c r="C137" s="866" t="s">
        <v>337</v>
      </c>
      <c r="D137" s="874">
        <v>13</v>
      </c>
      <c r="E137" s="228">
        <v>11885.08</v>
      </c>
      <c r="F137" s="843">
        <f t="shared" si="1"/>
        <v>0.1242550501185827</v>
      </c>
      <c r="G137" s="826" t="s">
        <v>1820</v>
      </c>
      <c r="H137" s="836"/>
      <c r="I137" s="836"/>
    </row>
    <row r="138" spans="1:9" s="5" customFormat="1" ht="25.5" x14ac:dyDescent="0.2">
      <c r="A138" s="829" t="s">
        <v>1906</v>
      </c>
      <c r="B138" s="78" t="s">
        <v>1580</v>
      </c>
      <c r="C138" s="104" t="s">
        <v>1545</v>
      </c>
      <c r="D138" s="876">
        <v>1</v>
      </c>
      <c r="E138" s="228">
        <v>11716</v>
      </c>
      <c r="F138" s="843">
        <f t="shared" si="1"/>
        <v>0.1224873679596027</v>
      </c>
      <c r="G138" s="826" t="s">
        <v>1820</v>
      </c>
      <c r="H138" s="836"/>
      <c r="I138" s="836"/>
    </row>
    <row r="139" spans="1:9" s="5" customFormat="1" ht="25.5" x14ac:dyDescent="0.2">
      <c r="A139" s="482" t="s">
        <v>1907</v>
      </c>
      <c r="B139" s="78" t="s">
        <v>1715</v>
      </c>
      <c r="C139" s="104" t="s">
        <v>1545</v>
      </c>
      <c r="D139" s="876">
        <v>1</v>
      </c>
      <c r="E139" s="228">
        <v>11666</v>
      </c>
      <c r="F139" s="843">
        <f t="shared" si="1"/>
        <v>0.12196463252105882</v>
      </c>
      <c r="G139" s="826" t="s">
        <v>1820</v>
      </c>
      <c r="H139" s="836"/>
      <c r="I139" s="836"/>
    </row>
    <row r="140" spans="1:9" s="4" customFormat="1" ht="12.75" x14ac:dyDescent="0.2">
      <c r="A140" s="829" t="s">
        <v>1908</v>
      </c>
      <c r="B140" s="196" t="s">
        <v>1485</v>
      </c>
      <c r="C140" s="104" t="s">
        <v>1545</v>
      </c>
      <c r="D140" s="876">
        <v>340</v>
      </c>
      <c r="E140" s="228">
        <v>11126.5</v>
      </c>
      <c r="F140" s="843">
        <f t="shared" ref="F140:F203" si="2">E140/$E$572*100</f>
        <v>0.11632431713917034</v>
      </c>
      <c r="G140" s="826" t="s">
        <v>1820</v>
      </c>
      <c r="H140" s="836"/>
      <c r="I140" s="836"/>
    </row>
    <row r="141" spans="1:9" s="4" customFormat="1" ht="12.75" x14ac:dyDescent="0.2">
      <c r="A141" s="482" t="s">
        <v>1909</v>
      </c>
      <c r="B141" s="130" t="s">
        <v>1496</v>
      </c>
      <c r="C141" s="826" t="s">
        <v>1545</v>
      </c>
      <c r="D141" s="874">
        <v>1069</v>
      </c>
      <c r="E141" s="228">
        <v>10994.66</v>
      </c>
      <c r="F141" s="843">
        <f t="shared" si="2"/>
        <v>0.11494596833481782</v>
      </c>
      <c r="G141" s="826" t="s">
        <v>1820</v>
      </c>
      <c r="H141" s="836"/>
      <c r="I141" s="836"/>
    </row>
    <row r="142" spans="1:9" s="4" customFormat="1" ht="38.25" x14ac:dyDescent="0.2">
      <c r="A142" s="829" t="s">
        <v>1910</v>
      </c>
      <c r="B142" s="24" t="s">
        <v>1765</v>
      </c>
      <c r="C142" s="459" t="s">
        <v>337</v>
      </c>
      <c r="D142" s="874">
        <v>5</v>
      </c>
      <c r="E142" s="228">
        <v>10795.75</v>
      </c>
      <c r="F142" s="843">
        <f t="shared" si="2"/>
        <v>0.11286642221320253</v>
      </c>
      <c r="G142" s="826" t="s">
        <v>1820</v>
      </c>
      <c r="H142" s="836"/>
      <c r="I142" s="836"/>
    </row>
    <row r="143" spans="1:9" s="4" customFormat="1" ht="25.5" x14ac:dyDescent="0.2">
      <c r="A143" s="482" t="s">
        <v>1911</v>
      </c>
      <c r="B143" s="78" t="s">
        <v>1720</v>
      </c>
      <c r="C143" s="104" t="s">
        <v>1545</v>
      </c>
      <c r="D143" s="876">
        <v>1</v>
      </c>
      <c r="E143" s="228">
        <v>10341</v>
      </c>
      <c r="F143" s="843">
        <f t="shared" si="2"/>
        <v>0.10811214339964592</v>
      </c>
      <c r="G143" s="826" t="s">
        <v>1820</v>
      </c>
      <c r="H143" s="836"/>
      <c r="I143" s="836"/>
    </row>
    <row r="144" spans="1:9" s="4" customFormat="1" ht="12.75" x14ac:dyDescent="0.2">
      <c r="A144" s="829" t="s">
        <v>1912</v>
      </c>
      <c r="B144" s="389" t="s">
        <v>1616</v>
      </c>
      <c r="C144" s="830" t="s">
        <v>645</v>
      </c>
      <c r="D144" s="880">
        <v>149</v>
      </c>
      <c r="E144" s="228">
        <v>10338.73</v>
      </c>
      <c r="F144" s="843">
        <f t="shared" si="2"/>
        <v>0.10808841121073604</v>
      </c>
      <c r="G144" s="826" t="s">
        <v>1820</v>
      </c>
      <c r="H144" s="836"/>
      <c r="I144" s="836"/>
    </row>
    <row r="145" spans="1:9" s="4" customFormat="1" ht="12.75" x14ac:dyDescent="0.2">
      <c r="A145" s="482" t="s">
        <v>1913</v>
      </c>
      <c r="B145" s="24" t="s">
        <v>1578</v>
      </c>
      <c r="C145" s="818" t="s">
        <v>1658</v>
      </c>
      <c r="D145" s="880">
        <v>25</v>
      </c>
      <c r="E145" s="228">
        <v>10312.5</v>
      </c>
      <c r="F145" s="843">
        <f t="shared" si="2"/>
        <v>0.10781418419967591</v>
      </c>
      <c r="G145" s="826" t="s">
        <v>1820</v>
      </c>
      <c r="H145" s="836"/>
      <c r="I145" s="836"/>
    </row>
    <row r="146" spans="1:9" s="4" customFormat="1" ht="12.75" x14ac:dyDescent="0.2">
      <c r="A146" s="829" t="s">
        <v>1914</v>
      </c>
      <c r="B146" s="366" t="s">
        <v>1664</v>
      </c>
      <c r="C146" s="828" t="s">
        <v>645</v>
      </c>
      <c r="D146" s="874">
        <v>10</v>
      </c>
      <c r="E146" s="228">
        <v>9985.91</v>
      </c>
      <c r="F146" s="843">
        <f t="shared" si="2"/>
        <v>0.10439978086219497</v>
      </c>
      <c r="G146" s="826" t="s">
        <v>1820</v>
      </c>
      <c r="H146" s="836"/>
      <c r="I146" s="836"/>
    </row>
    <row r="147" spans="1:9" s="4" customFormat="1" ht="12.75" x14ac:dyDescent="0.2">
      <c r="A147" s="482" t="s">
        <v>1915</v>
      </c>
      <c r="B147" s="817" t="s">
        <v>1343</v>
      </c>
      <c r="C147" s="826" t="s">
        <v>337</v>
      </c>
      <c r="D147" s="881">
        <v>5</v>
      </c>
      <c r="E147" s="228">
        <v>9794.98</v>
      </c>
      <c r="F147" s="843">
        <f t="shared" si="2"/>
        <v>0.10240366331657129</v>
      </c>
      <c r="G147" s="826" t="s">
        <v>1820</v>
      </c>
      <c r="H147" s="836"/>
      <c r="I147" s="836"/>
    </row>
    <row r="148" spans="1:9" s="4" customFormat="1" ht="25.5" x14ac:dyDescent="0.2">
      <c r="A148" s="829" t="s">
        <v>1916</v>
      </c>
      <c r="B148" s="78" t="s">
        <v>1713</v>
      </c>
      <c r="C148" s="104" t="s">
        <v>1545</v>
      </c>
      <c r="D148" s="876">
        <v>1</v>
      </c>
      <c r="E148" s="228">
        <v>9716</v>
      </c>
      <c r="F148" s="843">
        <f t="shared" si="2"/>
        <v>0.10157795041784738</v>
      </c>
      <c r="G148" s="826" t="s">
        <v>1820</v>
      </c>
      <c r="H148" s="836"/>
      <c r="I148" s="836"/>
    </row>
    <row r="149" spans="1:9" s="4" customFormat="1" ht="12.75" x14ac:dyDescent="0.2">
      <c r="A149" s="482" t="s">
        <v>1917</v>
      </c>
      <c r="B149" s="78" t="s">
        <v>1510</v>
      </c>
      <c r="C149" s="104" t="s">
        <v>339</v>
      </c>
      <c r="D149" s="874">
        <v>293.8</v>
      </c>
      <c r="E149" s="228">
        <v>9700.5300000000007</v>
      </c>
      <c r="F149" s="843">
        <f t="shared" si="2"/>
        <v>0.10141621607316191</v>
      </c>
      <c r="G149" s="826" t="s">
        <v>1820</v>
      </c>
      <c r="H149" s="836"/>
      <c r="I149" s="836"/>
    </row>
    <row r="150" spans="1:9" s="4" customFormat="1" ht="12.75" x14ac:dyDescent="0.2">
      <c r="A150" s="829" t="s">
        <v>1918</v>
      </c>
      <c r="B150" s="832" t="s">
        <v>1701</v>
      </c>
      <c r="C150" s="828" t="s">
        <v>1545</v>
      </c>
      <c r="D150" s="875">
        <v>4</v>
      </c>
      <c r="E150" s="822">
        <v>9639.0300000000007</v>
      </c>
      <c r="F150" s="843">
        <f t="shared" si="2"/>
        <v>0.10077325148375293</v>
      </c>
      <c r="G150" s="826" t="s">
        <v>1820</v>
      </c>
      <c r="H150" s="836"/>
      <c r="I150" s="836"/>
    </row>
    <row r="151" spans="1:9" s="4" customFormat="1" ht="25.5" x14ac:dyDescent="0.2">
      <c r="A151" s="482" t="s">
        <v>1919</v>
      </c>
      <c r="B151" s="78" t="s">
        <v>1716</v>
      </c>
      <c r="C151" s="104" t="s">
        <v>1545</v>
      </c>
      <c r="D151" s="876">
        <v>1</v>
      </c>
      <c r="E151" s="228">
        <v>9591</v>
      </c>
      <c r="F151" s="843">
        <f t="shared" si="2"/>
        <v>0.10027111182148768</v>
      </c>
      <c r="G151" s="826" t="s">
        <v>1820</v>
      </c>
      <c r="H151" s="836"/>
      <c r="I151" s="836"/>
    </row>
    <row r="152" spans="1:9" s="4" customFormat="1" ht="25.5" x14ac:dyDescent="0.2">
      <c r="A152" s="829" t="s">
        <v>1920</v>
      </c>
      <c r="B152" s="366" t="s">
        <v>1427</v>
      </c>
      <c r="C152" s="828" t="s">
        <v>337</v>
      </c>
      <c r="D152" s="874">
        <v>6</v>
      </c>
      <c r="E152" s="228">
        <v>9554.5499999999993</v>
      </c>
      <c r="F152" s="843">
        <f t="shared" si="2"/>
        <v>9.9890037686789182E-2</v>
      </c>
      <c r="G152" s="826" t="s">
        <v>1820</v>
      </c>
      <c r="H152" s="836"/>
      <c r="I152" s="836"/>
    </row>
    <row r="153" spans="1:9" s="4" customFormat="1" ht="25.5" x14ac:dyDescent="0.2">
      <c r="A153" s="482" t="s">
        <v>1921</v>
      </c>
      <c r="B153" s="78" t="s">
        <v>1718</v>
      </c>
      <c r="C153" s="104" t="s">
        <v>1545</v>
      </c>
      <c r="D153" s="876">
        <v>1</v>
      </c>
      <c r="E153" s="228">
        <v>9466</v>
      </c>
      <c r="F153" s="843">
        <f t="shared" si="2"/>
        <v>9.8964273225127963E-2</v>
      </c>
      <c r="G153" s="826" t="s">
        <v>1820</v>
      </c>
      <c r="H153" s="836"/>
      <c r="I153" s="836"/>
    </row>
    <row r="154" spans="1:9" s="4" customFormat="1" ht="12.75" x14ac:dyDescent="0.2">
      <c r="A154" s="829" t="s">
        <v>1922</v>
      </c>
      <c r="B154" s="389" t="s">
        <v>1780</v>
      </c>
      <c r="C154" s="830" t="s">
        <v>645</v>
      </c>
      <c r="D154" s="874">
        <v>1729</v>
      </c>
      <c r="E154" s="228">
        <v>9228.5300000000007</v>
      </c>
      <c r="F154" s="843">
        <f t="shared" si="2"/>
        <v>9.6481593533307652E-2</v>
      </c>
      <c r="G154" s="826" t="s">
        <v>1820</v>
      </c>
      <c r="H154" s="836"/>
      <c r="I154" s="836"/>
    </row>
    <row r="155" spans="1:9" s="4" customFormat="1" ht="25.5" x14ac:dyDescent="0.2">
      <c r="A155" s="482" t="s">
        <v>1923</v>
      </c>
      <c r="B155" s="78" t="s">
        <v>1712</v>
      </c>
      <c r="C155" s="104" t="s">
        <v>1545</v>
      </c>
      <c r="D155" s="876">
        <v>1</v>
      </c>
      <c r="E155" s="228">
        <v>9091</v>
      </c>
      <c r="F155" s="843">
        <f t="shared" si="2"/>
        <v>9.5043757436048842E-2</v>
      </c>
      <c r="G155" s="826" t="s">
        <v>1820</v>
      </c>
      <c r="H155" s="836"/>
      <c r="I155" s="836"/>
    </row>
    <row r="156" spans="1:9" s="4" customFormat="1" ht="25.5" x14ac:dyDescent="0.2">
      <c r="A156" s="829" t="s">
        <v>1924</v>
      </c>
      <c r="B156" s="78" t="s">
        <v>1468</v>
      </c>
      <c r="C156" s="104" t="s">
        <v>339</v>
      </c>
      <c r="D156" s="876">
        <v>100</v>
      </c>
      <c r="E156" s="228">
        <v>9017.5</v>
      </c>
      <c r="F156" s="843">
        <f t="shared" si="2"/>
        <v>9.4275336341389335E-2</v>
      </c>
      <c r="G156" s="826" t="s">
        <v>1820</v>
      </c>
      <c r="H156" s="836"/>
      <c r="I156" s="836"/>
    </row>
    <row r="157" spans="1:9" s="4" customFormat="1" ht="25.5" x14ac:dyDescent="0.2">
      <c r="A157" s="482" t="s">
        <v>1925</v>
      </c>
      <c r="B157" s="78" t="s">
        <v>1469</v>
      </c>
      <c r="C157" s="104" t="s">
        <v>339</v>
      </c>
      <c r="D157" s="876">
        <v>100</v>
      </c>
      <c r="E157" s="228">
        <v>9017.5</v>
      </c>
      <c r="F157" s="843">
        <f t="shared" si="2"/>
        <v>9.4275336341389335E-2</v>
      </c>
      <c r="G157" s="826" t="s">
        <v>1820</v>
      </c>
      <c r="H157" s="836"/>
      <c r="I157" s="836"/>
    </row>
    <row r="158" spans="1:9" s="4" customFormat="1" ht="25.5" x14ac:dyDescent="0.2">
      <c r="A158" s="829" t="s">
        <v>1926</v>
      </c>
      <c r="B158" s="78" t="s">
        <v>1470</v>
      </c>
      <c r="C158" s="104" t="s">
        <v>339</v>
      </c>
      <c r="D158" s="876">
        <v>100</v>
      </c>
      <c r="E158" s="228">
        <v>9017.5</v>
      </c>
      <c r="F158" s="843">
        <f t="shared" si="2"/>
        <v>9.4275336341389335E-2</v>
      </c>
      <c r="G158" s="826" t="s">
        <v>1820</v>
      </c>
      <c r="H158" s="836"/>
      <c r="I158" s="836"/>
    </row>
    <row r="159" spans="1:9" s="4" customFormat="1" ht="25.5" x14ac:dyDescent="0.2">
      <c r="A159" s="482" t="s">
        <v>1927</v>
      </c>
      <c r="B159" s="78" t="s">
        <v>1471</v>
      </c>
      <c r="C159" s="104" t="s">
        <v>339</v>
      </c>
      <c r="D159" s="876">
        <v>100</v>
      </c>
      <c r="E159" s="228">
        <v>9017.5</v>
      </c>
      <c r="F159" s="843">
        <f t="shared" si="2"/>
        <v>9.4275336341389335E-2</v>
      </c>
      <c r="G159" s="826" t="s">
        <v>1820</v>
      </c>
      <c r="H159" s="836"/>
      <c r="I159" s="836"/>
    </row>
    <row r="160" spans="1:9" s="4" customFormat="1" ht="25.5" x14ac:dyDescent="0.2">
      <c r="A160" s="829" t="s">
        <v>1928</v>
      </c>
      <c r="B160" s="78" t="s">
        <v>1719</v>
      </c>
      <c r="C160" s="104" t="s">
        <v>1545</v>
      </c>
      <c r="D160" s="876">
        <v>1</v>
      </c>
      <c r="E160" s="228">
        <v>8966</v>
      </c>
      <c r="F160" s="843">
        <f t="shared" si="2"/>
        <v>9.373691883968914E-2</v>
      </c>
      <c r="G160" s="826" t="s">
        <v>1820</v>
      </c>
      <c r="H160" s="836"/>
      <c r="I160" s="836"/>
    </row>
    <row r="161" spans="1:9" s="4" customFormat="1" ht="12.75" x14ac:dyDescent="0.2">
      <c r="A161" s="482" t="s">
        <v>1929</v>
      </c>
      <c r="B161" s="130" t="s">
        <v>1776</v>
      </c>
      <c r="C161" s="865" t="s">
        <v>339</v>
      </c>
      <c r="D161" s="874">
        <v>15</v>
      </c>
      <c r="E161" s="228">
        <v>8793.5</v>
      </c>
      <c r="F161" s="843">
        <f t="shared" si="2"/>
        <v>9.1933481576712744E-2</v>
      </c>
      <c r="G161" s="826" t="s">
        <v>1820</v>
      </c>
      <c r="H161" s="836"/>
      <c r="I161" s="836"/>
    </row>
    <row r="162" spans="1:9" s="4" customFormat="1" ht="25.5" x14ac:dyDescent="0.2">
      <c r="A162" s="829" t="s">
        <v>1930</v>
      </c>
      <c r="B162" s="130" t="s">
        <v>1753</v>
      </c>
      <c r="C162" s="865" t="s">
        <v>337</v>
      </c>
      <c r="D162" s="874">
        <v>4</v>
      </c>
      <c r="E162" s="228">
        <v>8701.2099999999991</v>
      </c>
      <c r="F162" s="843">
        <f t="shared" si="2"/>
        <v>9.0968616504248423E-2</v>
      </c>
      <c r="G162" s="826" t="s">
        <v>1820</v>
      </c>
      <c r="H162" s="836"/>
      <c r="I162" s="836"/>
    </row>
    <row r="163" spans="1:9" s="4" customFormat="1" ht="12.75" x14ac:dyDescent="0.2">
      <c r="A163" s="482" t="s">
        <v>1931</v>
      </c>
      <c r="B163" s="78" t="s">
        <v>1490</v>
      </c>
      <c r="C163" s="104" t="s">
        <v>1545</v>
      </c>
      <c r="D163" s="876">
        <v>354</v>
      </c>
      <c r="E163" s="228">
        <v>8485.3700000000008</v>
      </c>
      <c r="F163" s="843">
        <f t="shared" si="2"/>
        <v>8.8712072163142211E-2</v>
      </c>
      <c r="G163" s="826" t="s">
        <v>1820</v>
      </c>
      <c r="H163" s="836"/>
      <c r="I163" s="836"/>
    </row>
    <row r="164" spans="1:9" s="4" customFormat="1" ht="12.75" x14ac:dyDescent="0.2">
      <c r="A164" s="829" t="s">
        <v>1932</v>
      </c>
      <c r="B164" s="366" t="s">
        <v>1635</v>
      </c>
      <c r="C164" s="866" t="s">
        <v>337</v>
      </c>
      <c r="D164" s="874">
        <v>22</v>
      </c>
      <c r="E164" s="228">
        <v>8464.7000000000007</v>
      </c>
      <c r="F164" s="843">
        <f t="shared" si="2"/>
        <v>8.8495973332848171E-2</v>
      </c>
      <c r="G164" s="826" t="s">
        <v>1820</v>
      </c>
      <c r="H164" s="836"/>
      <c r="I164" s="836"/>
    </row>
    <row r="165" spans="1:9" s="4" customFormat="1" ht="12.75" x14ac:dyDescent="0.2">
      <c r="A165" s="482" t="s">
        <v>1933</v>
      </c>
      <c r="B165" s="78" t="s">
        <v>1676</v>
      </c>
      <c r="C165" s="866" t="s">
        <v>337</v>
      </c>
      <c r="D165" s="874">
        <v>26</v>
      </c>
      <c r="E165" s="228">
        <v>8363.2199999999993</v>
      </c>
      <c r="F165" s="843">
        <f t="shared" si="2"/>
        <v>8.7435029486779489E-2</v>
      </c>
      <c r="G165" s="826" t="s">
        <v>1820</v>
      </c>
      <c r="H165" s="836"/>
      <c r="I165" s="836"/>
    </row>
    <row r="166" spans="1:9" s="4" customFormat="1" ht="25.5" x14ac:dyDescent="0.2">
      <c r="A166" s="829" t="s">
        <v>1934</v>
      </c>
      <c r="B166" s="78" t="s">
        <v>1721</v>
      </c>
      <c r="C166" s="104" t="s">
        <v>1545</v>
      </c>
      <c r="D166" s="876">
        <v>1</v>
      </c>
      <c r="E166" s="228">
        <v>8341</v>
      </c>
      <c r="F166" s="843">
        <f t="shared" si="2"/>
        <v>8.7202725857890601E-2</v>
      </c>
      <c r="G166" s="826" t="s">
        <v>1820</v>
      </c>
      <c r="H166" s="836"/>
      <c r="I166" s="836"/>
    </row>
    <row r="167" spans="1:9" s="4" customFormat="1" ht="12.75" x14ac:dyDescent="0.2">
      <c r="A167" s="482" t="s">
        <v>1935</v>
      </c>
      <c r="B167" s="130" t="s">
        <v>1662</v>
      </c>
      <c r="C167" s="830" t="s">
        <v>337</v>
      </c>
      <c r="D167" s="874">
        <v>8</v>
      </c>
      <c r="E167" s="228">
        <v>8303.7999999999993</v>
      </c>
      <c r="F167" s="843">
        <f t="shared" si="2"/>
        <v>8.6813810691613938E-2</v>
      </c>
      <c r="G167" s="826" t="s">
        <v>1820</v>
      </c>
      <c r="H167" s="836"/>
      <c r="I167" s="836"/>
    </row>
    <row r="168" spans="1:9" s="4" customFormat="1" ht="12.75" x14ac:dyDescent="0.2">
      <c r="A168" s="829" t="s">
        <v>1936</v>
      </c>
      <c r="B168" s="817" t="s">
        <v>1282</v>
      </c>
      <c r="C168" s="826" t="s">
        <v>339</v>
      </c>
      <c r="D168" s="881">
        <v>609</v>
      </c>
      <c r="E168" s="228">
        <v>8137.76</v>
      </c>
      <c r="F168" s="843">
        <f t="shared" si="2"/>
        <v>8.5077910847297419E-2</v>
      </c>
      <c r="G168" s="826" t="s">
        <v>1820</v>
      </c>
      <c r="H168" s="836"/>
      <c r="I168" s="836"/>
    </row>
    <row r="169" spans="1:9" s="4" customFormat="1" ht="12.75" x14ac:dyDescent="0.2">
      <c r="A169" s="482" t="s">
        <v>1937</v>
      </c>
      <c r="B169" s="130" t="s">
        <v>1677</v>
      </c>
      <c r="C169" s="828" t="s">
        <v>645</v>
      </c>
      <c r="D169" s="874">
        <v>11.55</v>
      </c>
      <c r="E169" s="228">
        <v>7972.1</v>
      </c>
      <c r="F169" s="843">
        <f t="shared" si="2"/>
        <v>8.3345983792313824E-2</v>
      </c>
      <c r="G169" s="826" t="s">
        <v>1820</v>
      </c>
      <c r="H169" s="836"/>
      <c r="I169" s="836"/>
    </row>
    <row r="170" spans="1:9" s="4" customFormat="1" ht="12.75" x14ac:dyDescent="0.2">
      <c r="A170" s="829" t="s">
        <v>1938</v>
      </c>
      <c r="B170" s="817" t="s">
        <v>1274</v>
      </c>
      <c r="C170" s="818" t="s">
        <v>337</v>
      </c>
      <c r="D170" s="874">
        <v>5</v>
      </c>
      <c r="E170" s="228">
        <v>7962.12</v>
      </c>
      <c r="F170" s="843">
        <f t="shared" si="2"/>
        <v>8.3241645798780461E-2</v>
      </c>
      <c r="G170" s="826" t="s">
        <v>1820</v>
      </c>
      <c r="H170" s="836"/>
      <c r="I170" s="836"/>
    </row>
    <row r="171" spans="1:9" s="4" customFormat="1" ht="12.75" x14ac:dyDescent="0.2">
      <c r="A171" s="482" t="s">
        <v>1939</v>
      </c>
      <c r="B171" s="832" t="s">
        <v>1707</v>
      </c>
      <c r="C171" s="828" t="s">
        <v>648</v>
      </c>
      <c r="D171" s="877">
        <v>57</v>
      </c>
      <c r="E171" s="228">
        <v>7908.75</v>
      </c>
      <c r="F171" s="843">
        <f t="shared" si="2"/>
        <v>8.2683677991678722E-2</v>
      </c>
      <c r="G171" s="826" t="s">
        <v>1820</v>
      </c>
      <c r="H171" s="836"/>
      <c r="I171" s="836"/>
    </row>
    <row r="172" spans="1:9" s="4" customFormat="1" ht="12.75" x14ac:dyDescent="0.2">
      <c r="A172" s="829" t="s">
        <v>1940</v>
      </c>
      <c r="B172" s="389" t="s">
        <v>1779</v>
      </c>
      <c r="C172" s="830" t="s">
        <v>339</v>
      </c>
      <c r="D172" s="874">
        <v>69</v>
      </c>
      <c r="E172" s="228">
        <v>7876.01</v>
      </c>
      <c r="F172" s="843">
        <f t="shared" si="2"/>
        <v>8.2341390826520186E-2</v>
      </c>
      <c r="G172" s="826" t="s">
        <v>1820</v>
      </c>
      <c r="H172" s="836"/>
      <c r="I172" s="836"/>
    </row>
    <row r="173" spans="1:9" s="4" customFormat="1" ht="25.5" x14ac:dyDescent="0.2">
      <c r="A173" s="482" t="s">
        <v>1941</v>
      </c>
      <c r="B173" s="78" t="s">
        <v>1722</v>
      </c>
      <c r="C173" s="104" t="s">
        <v>1545</v>
      </c>
      <c r="D173" s="876">
        <v>1</v>
      </c>
      <c r="E173" s="228">
        <v>7841</v>
      </c>
      <c r="F173" s="843">
        <f t="shared" si="2"/>
        <v>8.1975371472451763E-2</v>
      </c>
      <c r="G173" s="826" t="s">
        <v>1820</v>
      </c>
      <c r="H173" s="836"/>
      <c r="I173" s="836"/>
    </row>
    <row r="174" spans="1:9" s="4" customFormat="1" ht="12.75" x14ac:dyDescent="0.2">
      <c r="A174" s="829" t="s">
        <v>1942</v>
      </c>
      <c r="B174" s="817" t="s">
        <v>1312</v>
      </c>
      <c r="C174" s="818" t="s">
        <v>339</v>
      </c>
      <c r="D174" s="881">
        <v>238</v>
      </c>
      <c r="E174" s="228">
        <v>7812.35</v>
      </c>
      <c r="F174" s="843">
        <f t="shared" si="2"/>
        <v>8.1675844066166126E-2</v>
      </c>
      <c r="G174" s="826" t="s">
        <v>1820</v>
      </c>
      <c r="H174" s="836"/>
      <c r="I174" s="836"/>
    </row>
    <row r="175" spans="1:9" s="4" customFormat="1" ht="25.5" x14ac:dyDescent="0.2">
      <c r="A175" s="482" t="s">
        <v>1943</v>
      </c>
      <c r="B175" s="78" t="s">
        <v>1466</v>
      </c>
      <c r="C175" s="104" t="s">
        <v>339</v>
      </c>
      <c r="D175" s="876">
        <v>1000</v>
      </c>
      <c r="E175" s="228">
        <v>7775</v>
      </c>
      <c r="F175" s="843">
        <f t="shared" si="2"/>
        <v>8.1285360693573838E-2</v>
      </c>
      <c r="G175" s="826" t="s">
        <v>1820</v>
      </c>
      <c r="H175" s="836"/>
      <c r="I175" s="836"/>
    </row>
    <row r="176" spans="1:9" s="4" customFormat="1" ht="12.75" x14ac:dyDescent="0.2">
      <c r="A176" s="829" t="s">
        <v>1944</v>
      </c>
      <c r="B176" s="817" t="s">
        <v>1306</v>
      </c>
      <c r="C176" s="826" t="s">
        <v>337</v>
      </c>
      <c r="D176" s="881">
        <v>2</v>
      </c>
      <c r="E176" s="228">
        <v>7677.9</v>
      </c>
      <c r="F176" s="843">
        <f t="shared" si="2"/>
        <v>8.0270208471921609E-2</v>
      </c>
      <c r="G176" s="826" t="s">
        <v>1820</v>
      </c>
      <c r="H176" s="836"/>
      <c r="I176" s="836"/>
    </row>
    <row r="177" spans="1:9" s="4" customFormat="1" ht="12.75" x14ac:dyDescent="0.2">
      <c r="A177" s="482" t="s">
        <v>1945</v>
      </c>
      <c r="B177" s="832" t="s">
        <v>1709</v>
      </c>
      <c r="C177" s="828" t="s">
        <v>337</v>
      </c>
      <c r="D177" s="877">
        <v>1</v>
      </c>
      <c r="E177" s="228">
        <v>7552.5</v>
      </c>
      <c r="F177" s="843">
        <f t="shared" si="2"/>
        <v>7.8959187992053564E-2</v>
      </c>
      <c r="G177" s="826" t="s">
        <v>1820</v>
      </c>
      <c r="H177" s="836"/>
      <c r="I177" s="836"/>
    </row>
    <row r="178" spans="1:9" s="4" customFormat="1" ht="12.75" x14ac:dyDescent="0.2">
      <c r="A178" s="829" t="s">
        <v>1946</v>
      </c>
      <c r="B178" s="78" t="s">
        <v>1549</v>
      </c>
      <c r="C178" s="104" t="s">
        <v>1545</v>
      </c>
      <c r="D178" s="876">
        <v>371</v>
      </c>
      <c r="E178" s="228">
        <v>7548.91</v>
      </c>
      <c r="F178" s="843">
        <f t="shared" si="2"/>
        <v>7.89216555875661E-2</v>
      </c>
      <c r="G178" s="826" t="s">
        <v>1820</v>
      </c>
      <c r="H178" s="836"/>
      <c r="I178" s="836"/>
    </row>
    <row r="179" spans="1:9" s="4" customFormat="1" ht="12.75" x14ac:dyDescent="0.2">
      <c r="A179" s="482" t="s">
        <v>1947</v>
      </c>
      <c r="B179" s="817" t="s">
        <v>1269</v>
      </c>
      <c r="C179" s="826" t="s">
        <v>337</v>
      </c>
      <c r="D179" s="878">
        <v>51</v>
      </c>
      <c r="E179" s="228">
        <v>7541.62</v>
      </c>
      <c r="F179" s="843">
        <f t="shared" si="2"/>
        <v>7.8845440760626398E-2</v>
      </c>
      <c r="G179" s="826" t="s">
        <v>1820</v>
      </c>
      <c r="H179" s="836"/>
      <c r="I179" s="836"/>
    </row>
    <row r="180" spans="1:9" s="4" customFormat="1" ht="12.75" x14ac:dyDescent="0.2">
      <c r="A180" s="829" t="s">
        <v>1948</v>
      </c>
      <c r="B180" s="366" t="s">
        <v>1634</v>
      </c>
      <c r="C180" s="866" t="s">
        <v>337</v>
      </c>
      <c r="D180" s="874">
        <v>4</v>
      </c>
      <c r="E180" s="228">
        <v>7423.07</v>
      </c>
      <c r="F180" s="843">
        <f t="shared" si="2"/>
        <v>7.760603503583885E-2</v>
      </c>
      <c r="G180" s="826" t="s">
        <v>1820</v>
      </c>
      <c r="H180" s="836"/>
      <c r="I180" s="836"/>
    </row>
    <row r="181" spans="1:9" s="4" customFormat="1" ht="12.75" x14ac:dyDescent="0.2">
      <c r="A181" s="482" t="s">
        <v>1949</v>
      </c>
      <c r="B181" s="366" t="s">
        <v>1639</v>
      </c>
      <c r="C181" s="866" t="s">
        <v>337</v>
      </c>
      <c r="D181" s="874">
        <v>26</v>
      </c>
      <c r="E181" s="228">
        <v>7378.45</v>
      </c>
      <c r="F181" s="843">
        <f t="shared" si="2"/>
        <v>7.7139545930482292E-2</v>
      </c>
      <c r="G181" s="826" t="s">
        <v>1820</v>
      </c>
      <c r="H181" s="836"/>
      <c r="I181" s="836"/>
    </row>
    <row r="182" spans="1:9" s="4" customFormat="1" ht="12.75" x14ac:dyDescent="0.2">
      <c r="A182" s="829" t="s">
        <v>1950</v>
      </c>
      <c r="B182" s="366" t="s">
        <v>1597</v>
      </c>
      <c r="C182" s="828" t="s">
        <v>1658</v>
      </c>
      <c r="D182" s="874">
        <v>4</v>
      </c>
      <c r="E182" s="228">
        <v>7307.5</v>
      </c>
      <c r="F182" s="843">
        <f t="shared" si="2"/>
        <v>7.639778434318853E-2</v>
      </c>
      <c r="G182" s="826" t="s">
        <v>1820</v>
      </c>
      <c r="H182" s="836"/>
      <c r="I182" s="836"/>
    </row>
    <row r="183" spans="1:9" s="4" customFormat="1" ht="12.75" x14ac:dyDescent="0.2">
      <c r="A183" s="482" t="s">
        <v>1951</v>
      </c>
      <c r="B183" s="78" t="s">
        <v>1656</v>
      </c>
      <c r="C183" s="866" t="s">
        <v>1658</v>
      </c>
      <c r="D183" s="876">
        <v>4</v>
      </c>
      <c r="E183" s="228">
        <v>7307.5</v>
      </c>
      <c r="F183" s="843">
        <f t="shared" si="2"/>
        <v>7.639778434318853E-2</v>
      </c>
      <c r="G183" s="826" t="s">
        <v>1820</v>
      </c>
      <c r="H183" s="836"/>
      <c r="I183" s="836"/>
    </row>
    <row r="184" spans="1:9" s="4" customFormat="1" ht="25.5" x14ac:dyDescent="0.2">
      <c r="A184" s="829" t="s">
        <v>1952</v>
      </c>
      <c r="B184" s="130" t="s">
        <v>1689</v>
      </c>
      <c r="C184" s="865" t="s">
        <v>337</v>
      </c>
      <c r="D184" s="874">
        <v>4</v>
      </c>
      <c r="E184" s="228">
        <v>7177.47</v>
      </c>
      <c r="F184" s="843">
        <f t="shared" si="2"/>
        <v>7.5038358561711302E-2</v>
      </c>
      <c r="G184" s="826" t="s">
        <v>1820</v>
      </c>
      <c r="H184" s="836"/>
      <c r="I184" s="836"/>
    </row>
    <row r="185" spans="1:9" s="4" customFormat="1" ht="12.75" x14ac:dyDescent="0.2">
      <c r="A185" s="482" t="s">
        <v>1953</v>
      </c>
      <c r="B185" s="24" t="s">
        <v>1711</v>
      </c>
      <c r="C185" s="828" t="s">
        <v>645</v>
      </c>
      <c r="D185" s="878">
        <v>260</v>
      </c>
      <c r="E185" s="228">
        <v>7121.46</v>
      </c>
      <c r="F185" s="843">
        <f t="shared" si="2"/>
        <v>7.4452790323454449E-2</v>
      </c>
      <c r="G185" s="826" t="s">
        <v>1820</v>
      </c>
      <c r="H185" s="836"/>
      <c r="I185" s="836"/>
    </row>
    <row r="186" spans="1:9" s="4" customFormat="1" ht="12.75" x14ac:dyDescent="0.2">
      <c r="A186" s="829" t="s">
        <v>1954</v>
      </c>
      <c r="B186" s="817" t="s">
        <v>1281</v>
      </c>
      <c r="C186" s="818" t="s">
        <v>339</v>
      </c>
      <c r="D186" s="881">
        <v>320</v>
      </c>
      <c r="E186" s="228">
        <v>7104</v>
      </c>
      <c r="F186" s="843">
        <f t="shared" si="2"/>
        <v>7.4270251108314922E-2</v>
      </c>
      <c r="G186" s="826" t="s">
        <v>1820</v>
      </c>
      <c r="H186" s="836"/>
      <c r="I186" s="836"/>
    </row>
    <row r="187" spans="1:9" s="4" customFormat="1" ht="25.5" x14ac:dyDescent="0.2">
      <c r="A187" s="482" t="s">
        <v>1955</v>
      </c>
      <c r="B187" s="78" t="s">
        <v>1791</v>
      </c>
      <c r="C187" s="866" t="s">
        <v>645</v>
      </c>
      <c r="D187" s="874">
        <v>59</v>
      </c>
      <c r="E187" s="228">
        <v>7064.51</v>
      </c>
      <c r="F187" s="843">
        <f t="shared" si="2"/>
        <v>7.3857394658952968E-2</v>
      </c>
      <c r="G187" s="826" t="s">
        <v>1820</v>
      </c>
      <c r="H187" s="836"/>
      <c r="I187" s="836"/>
    </row>
    <row r="188" spans="1:9" s="4" customFormat="1" ht="12.75" x14ac:dyDescent="0.2">
      <c r="A188" s="829" t="s">
        <v>1956</v>
      </c>
      <c r="B188" s="366" t="s">
        <v>1603</v>
      </c>
      <c r="C188" s="818" t="s">
        <v>647</v>
      </c>
      <c r="D188" s="880">
        <v>61.22</v>
      </c>
      <c r="E188" s="228">
        <v>6953.05</v>
      </c>
      <c r="F188" s="843">
        <f t="shared" si="2"/>
        <v>7.2692112819350951E-2</v>
      </c>
      <c r="G188" s="826" t="s">
        <v>1820</v>
      </c>
      <c r="H188" s="836"/>
      <c r="I188" s="836"/>
    </row>
    <row r="189" spans="1:9" s="4" customFormat="1" ht="25.5" x14ac:dyDescent="0.2">
      <c r="A189" s="482" t="s">
        <v>1957</v>
      </c>
      <c r="B189" s="78" t="s">
        <v>1434</v>
      </c>
      <c r="C189" s="104" t="s">
        <v>339</v>
      </c>
      <c r="D189" s="876">
        <v>350</v>
      </c>
      <c r="E189" s="228">
        <v>6855.62</v>
      </c>
      <c r="F189" s="843">
        <f t="shared" si="2"/>
        <v>7.1673510543804331E-2</v>
      </c>
      <c r="G189" s="826" t="s">
        <v>1820</v>
      </c>
      <c r="H189" s="836"/>
      <c r="I189" s="836"/>
    </row>
    <row r="190" spans="1:9" s="4" customFormat="1" ht="12.75" x14ac:dyDescent="0.2">
      <c r="A190" s="829" t="s">
        <v>1958</v>
      </c>
      <c r="B190" s="366" t="s">
        <v>1596</v>
      </c>
      <c r="C190" s="828" t="s">
        <v>645</v>
      </c>
      <c r="D190" s="874">
        <v>24</v>
      </c>
      <c r="E190" s="228">
        <v>6846.25</v>
      </c>
      <c r="F190" s="843">
        <f t="shared" si="2"/>
        <v>7.1575549922621218E-2</v>
      </c>
      <c r="G190" s="826" t="s">
        <v>1820</v>
      </c>
      <c r="H190" s="836"/>
      <c r="I190" s="836"/>
    </row>
    <row r="191" spans="1:9" s="4" customFormat="1" ht="12.75" x14ac:dyDescent="0.2">
      <c r="A191" s="482" t="s">
        <v>1959</v>
      </c>
      <c r="B191" s="130" t="s">
        <v>1574</v>
      </c>
      <c r="C191" s="828" t="s">
        <v>337</v>
      </c>
      <c r="D191" s="874">
        <v>1</v>
      </c>
      <c r="E191" s="228">
        <v>6828.75</v>
      </c>
      <c r="F191" s="843">
        <f t="shared" si="2"/>
        <v>7.139259251913084E-2</v>
      </c>
      <c r="G191" s="826" t="s">
        <v>1820</v>
      </c>
      <c r="H191" s="836"/>
      <c r="I191" s="836"/>
    </row>
    <row r="192" spans="1:9" s="4" customFormat="1" ht="12.75" x14ac:dyDescent="0.2">
      <c r="A192" s="829" t="s">
        <v>1960</v>
      </c>
      <c r="B192" s="78" t="s">
        <v>1622</v>
      </c>
      <c r="C192" s="866" t="s">
        <v>645</v>
      </c>
      <c r="D192" s="874">
        <v>27</v>
      </c>
      <c r="E192" s="228">
        <v>6779.77</v>
      </c>
      <c r="F192" s="843">
        <f t="shared" si="2"/>
        <v>7.0880520883533263E-2</v>
      </c>
      <c r="G192" s="826" t="s">
        <v>1820</v>
      </c>
      <c r="H192" s="836"/>
      <c r="I192" s="836"/>
    </row>
    <row r="193" spans="1:9" s="4" customFormat="1" ht="12.75" x14ac:dyDescent="0.2">
      <c r="A193" s="482" t="s">
        <v>1961</v>
      </c>
      <c r="B193" s="366" t="s">
        <v>1644</v>
      </c>
      <c r="C193" s="866" t="s">
        <v>337</v>
      </c>
      <c r="D193" s="874">
        <v>6</v>
      </c>
      <c r="E193" s="228">
        <v>6770.28</v>
      </c>
      <c r="F193" s="843">
        <f t="shared" si="2"/>
        <v>7.0781305697297625E-2</v>
      </c>
      <c r="G193" s="826" t="s">
        <v>1820</v>
      </c>
      <c r="H193" s="836"/>
      <c r="I193" s="836"/>
    </row>
    <row r="194" spans="1:9" s="4" customFormat="1" ht="12.75" x14ac:dyDescent="0.2">
      <c r="A194" s="829" t="s">
        <v>1962</v>
      </c>
      <c r="B194" s="366" t="s">
        <v>1617</v>
      </c>
      <c r="C194" s="828" t="s">
        <v>645</v>
      </c>
      <c r="D194" s="880">
        <v>149</v>
      </c>
      <c r="E194" s="228">
        <v>6710.58</v>
      </c>
      <c r="F194" s="843">
        <f t="shared" si="2"/>
        <v>7.0157159583676229E-2</v>
      </c>
      <c r="G194" s="826" t="s">
        <v>1820</v>
      </c>
      <c r="H194" s="836"/>
      <c r="I194" s="836"/>
    </row>
    <row r="195" spans="1:9" s="4" customFormat="1" ht="12.75" x14ac:dyDescent="0.2">
      <c r="A195" s="482" t="s">
        <v>1963</v>
      </c>
      <c r="B195" s="366" t="s">
        <v>1626</v>
      </c>
      <c r="C195" s="866" t="s">
        <v>337</v>
      </c>
      <c r="D195" s="874">
        <v>18</v>
      </c>
      <c r="E195" s="228">
        <v>6594.75</v>
      </c>
      <c r="F195" s="843">
        <f t="shared" si="2"/>
        <v>6.8946190666745469E-2</v>
      </c>
      <c r="G195" s="826" t="s">
        <v>1820</v>
      </c>
      <c r="H195" s="836"/>
      <c r="I195" s="836"/>
    </row>
    <row r="196" spans="1:9" s="4" customFormat="1" ht="25.5" x14ac:dyDescent="0.2">
      <c r="A196" s="829" t="s">
        <v>1964</v>
      </c>
      <c r="B196" s="78" t="s">
        <v>1435</v>
      </c>
      <c r="C196" s="104" t="s">
        <v>339</v>
      </c>
      <c r="D196" s="876">
        <v>200</v>
      </c>
      <c r="E196" s="228">
        <v>6482.5</v>
      </c>
      <c r="F196" s="843">
        <f t="shared" si="2"/>
        <v>6.777264960721445E-2</v>
      </c>
      <c r="G196" s="826" t="s">
        <v>1820</v>
      </c>
      <c r="H196" s="836"/>
      <c r="I196" s="836"/>
    </row>
    <row r="197" spans="1:9" s="4" customFormat="1" ht="25.5" x14ac:dyDescent="0.2">
      <c r="A197" s="482" t="s">
        <v>1965</v>
      </c>
      <c r="B197" s="78" t="s">
        <v>1436</v>
      </c>
      <c r="C197" s="104" t="s">
        <v>339</v>
      </c>
      <c r="D197" s="876">
        <v>200</v>
      </c>
      <c r="E197" s="228">
        <v>6482.5</v>
      </c>
      <c r="F197" s="843">
        <f t="shared" si="2"/>
        <v>6.777264960721445E-2</v>
      </c>
      <c r="G197" s="826" t="s">
        <v>1820</v>
      </c>
      <c r="H197" s="836"/>
      <c r="I197" s="836"/>
    </row>
    <row r="198" spans="1:9" s="4" customFormat="1" ht="25.5" x14ac:dyDescent="0.2">
      <c r="A198" s="829" t="s">
        <v>1966</v>
      </c>
      <c r="B198" s="78" t="s">
        <v>1437</v>
      </c>
      <c r="C198" s="104" t="s">
        <v>339</v>
      </c>
      <c r="D198" s="876">
        <v>200</v>
      </c>
      <c r="E198" s="228">
        <v>6482.5</v>
      </c>
      <c r="F198" s="843">
        <f t="shared" si="2"/>
        <v>6.777264960721445E-2</v>
      </c>
      <c r="G198" s="826" t="s">
        <v>1820</v>
      </c>
      <c r="H198" s="836"/>
      <c r="I198" s="836"/>
    </row>
    <row r="199" spans="1:9" s="4" customFormat="1" ht="25.5" x14ac:dyDescent="0.2">
      <c r="A199" s="482" t="s">
        <v>1967</v>
      </c>
      <c r="B199" s="78" t="s">
        <v>1438</v>
      </c>
      <c r="C199" s="104" t="s">
        <v>339</v>
      </c>
      <c r="D199" s="876">
        <v>200</v>
      </c>
      <c r="E199" s="228">
        <v>6482.5</v>
      </c>
      <c r="F199" s="843">
        <f t="shared" si="2"/>
        <v>6.777264960721445E-2</v>
      </c>
      <c r="G199" s="826" t="s">
        <v>1820</v>
      </c>
      <c r="H199" s="836"/>
      <c r="I199" s="836"/>
    </row>
    <row r="200" spans="1:9" s="4" customFormat="1" ht="12.75" x14ac:dyDescent="0.2">
      <c r="A200" s="829" t="s">
        <v>1968</v>
      </c>
      <c r="B200" s="78" t="s">
        <v>1584</v>
      </c>
      <c r="C200" s="104" t="s">
        <v>339</v>
      </c>
      <c r="D200" s="876">
        <v>50</v>
      </c>
      <c r="E200" s="228">
        <v>6354.37</v>
      </c>
      <c r="F200" s="843">
        <f t="shared" si="2"/>
        <v>6.6433087772401894E-2</v>
      </c>
      <c r="G200" s="826" t="s">
        <v>1820</v>
      </c>
      <c r="H200" s="836"/>
      <c r="I200" s="836"/>
    </row>
    <row r="201" spans="1:9" s="4" customFormat="1" ht="12.75" x14ac:dyDescent="0.2">
      <c r="A201" s="482" t="s">
        <v>1969</v>
      </c>
      <c r="B201" s="366" t="s">
        <v>1645</v>
      </c>
      <c r="C201" s="866" t="s">
        <v>337</v>
      </c>
      <c r="D201" s="874">
        <v>4</v>
      </c>
      <c r="E201" s="228">
        <v>6206.1</v>
      </c>
      <c r="F201" s="843">
        <f t="shared" si="2"/>
        <v>6.4882968102943875E-2</v>
      </c>
      <c r="G201" s="826" t="s">
        <v>1820</v>
      </c>
      <c r="H201" s="836"/>
      <c r="I201" s="836"/>
    </row>
    <row r="202" spans="1:9" s="4" customFormat="1" ht="12.75" x14ac:dyDescent="0.2">
      <c r="A202" s="829" t="s">
        <v>1970</v>
      </c>
      <c r="B202" s="832" t="s">
        <v>1654</v>
      </c>
      <c r="C202" s="828" t="s">
        <v>1545</v>
      </c>
      <c r="D202" s="877">
        <v>1</v>
      </c>
      <c r="E202" s="228">
        <v>6162.5</v>
      </c>
      <c r="F202" s="843">
        <f t="shared" si="2"/>
        <v>6.4427142800533604E-2</v>
      </c>
      <c r="G202" s="826" t="s">
        <v>1820</v>
      </c>
      <c r="H202" s="836"/>
      <c r="I202" s="836"/>
    </row>
    <row r="203" spans="1:9" s="4" customFormat="1" ht="12.75" x14ac:dyDescent="0.2">
      <c r="A203" s="482" t="s">
        <v>1971</v>
      </c>
      <c r="B203" s="130" t="s">
        <v>1770</v>
      </c>
      <c r="C203" s="865" t="s">
        <v>337</v>
      </c>
      <c r="D203" s="874">
        <v>1</v>
      </c>
      <c r="E203" s="228">
        <v>6098.5</v>
      </c>
      <c r="F203" s="843">
        <f t="shared" si="2"/>
        <v>6.375804143919743E-2</v>
      </c>
      <c r="G203" s="826" t="s">
        <v>1820</v>
      </c>
      <c r="H203" s="836"/>
      <c r="I203" s="836"/>
    </row>
    <row r="204" spans="1:9" s="4" customFormat="1" ht="25.5" x14ac:dyDescent="0.2">
      <c r="A204" s="829" t="s">
        <v>1972</v>
      </c>
      <c r="B204" s="130" t="s">
        <v>1804</v>
      </c>
      <c r="C204" s="865" t="s">
        <v>337</v>
      </c>
      <c r="D204" s="877">
        <v>2</v>
      </c>
      <c r="E204" s="228">
        <v>5941.82</v>
      </c>
      <c r="F204" s="843">
        <f t="shared" ref="F204:F267" si="3">E204/$E$572*100</f>
        <v>6.2119997668976315E-2</v>
      </c>
      <c r="G204" s="826" t="s">
        <v>1820</v>
      </c>
      <c r="H204" s="836"/>
      <c r="I204" s="836"/>
    </row>
    <row r="205" spans="1:9" s="4" customFormat="1" ht="12.75" x14ac:dyDescent="0.2">
      <c r="A205" s="482" t="s">
        <v>1973</v>
      </c>
      <c r="B205" s="78" t="s">
        <v>1493</v>
      </c>
      <c r="C205" s="104" t="s">
        <v>339</v>
      </c>
      <c r="D205" s="874">
        <v>265.7</v>
      </c>
      <c r="E205" s="228">
        <v>5879.93</v>
      </c>
      <c r="F205" s="843">
        <f t="shared" si="3"/>
        <v>6.1472955743146707E-2</v>
      </c>
      <c r="G205" s="826" t="s">
        <v>1820</v>
      </c>
      <c r="H205" s="836"/>
      <c r="I205" s="836"/>
    </row>
    <row r="206" spans="1:9" s="4" customFormat="1" ht="12.75" x14ac:dyDescent="0.2">
      <c r="A206" s="829" t="s">
        <v>1974</v>
      </c>
      <c r="B206" s="130" t="s">
        <v>1769</v>
      </c>
      <c r="C206" s="865" t="s">
        <v>337</v>
      </c>
      <c r="D206" s="874">
        <v>1</v>
      </c>
      <c r="E206" s="228">
        <v>5778.93</v>
      </c>
      <c r="F206" s="843">
        <f t="shared" si="3"/>
        <v>6.0417030157288061E-2</v>
      </c>
      <c r="G206" s="826" t="s">
        <v>1820</v>
      </c>
      <c r="H206" s="836"/>
      <c r="I206" s="836"/>
    </row>
    <row r="207" spans="1:9" s="4" customFormat="1" ht="25.5" x14ac:dyDescent="0.2">
      <c r="A207" s="482" t="s">
        <v>1975</v>
      </c>
      <c r="B207" s="366" t="s">
        <v>1631</v>
      </c>
      <c r="C207" s="866" t="s">
        <v>337</v>
      </c>
      <c r="D207" s="874">
        <v>4</v>
      </c>
      <c r="E207" s="228">
        <v>5703.33</v>
      </c>
      <c r="F207" s="843">
        <f t="shared" si="3"/>
        <v>5.9626654174209703E-2</v>
      </c>
      <c r="G207" s="826" t="s">
        <v>1820</v>
      </c>
      <c r="H207" s="836"/>
      <c r="I207" s="836"/>
    </row>
    <row r="208" spans="1:9" s="4" customFormat="1" ht="12.75" x14ac:dyDescent="0.2">
      <c r="A208" s="829" t="s">
        <v>1976</v>
      </c>
      <c r="B208" s="817" t="s">
        <v>1316</v>
      </c>
      <c r="C208" s="818" t="s">
        <v>339</v>
      </c>
      <c r="D208" s="881">
        <v>221</v>
      </c>
      <c r="E208" s="228">
        <v>5671.41</v>
      </c>
      <c r="F208" s="843">
        <f t="shared" si="3"/>
        <v>5.929293987024329E-2</v>
      </c>
      <c r="G208" s="826" t="s">
        <v>1820</v>
      </c>
      <c r="H208" s="836"/>
      <c r="I208" s="836"/>
    </row>
    <row r="209" spans="1:9" s="4" customFormat="1" ht="25.5" x14ac:dyDescent="0.2">
      <c r="A209" s="482" t="s">
        <v>1977</v>
      </c>
      <c r="B209" s="389" t="s">
        <v>1748</v>
      </c>
      <c r="C209" s="828" t="s">
        <v>645</v>
      </c>
      <c r="D209" s="880">
        <v>60</v>
      </c>
      <c r="E209" s="228">
        <v>5657.55</v>
      </c>
      <c r="F209" s="843">
        <f t="shared" si="3"/>
        <v>5.914803760667893E-2</v>
      </c>
      <c r="G209" s="826" t="s">
        <v>1820</v>
      </c>
      <c r="H209" s="836"/>
      <c r="I209" s="836"/>
    </row>
    <row r="210" spans="1:9" s="4" customFormat="1" ht="12.75" x14ac:dyDescent="0.2">
      <c r="A210" s="829" t="s">
        <v>1978</v>
      </c>
      <c r="B210" s="366" t="s">
        <v>1576</v>
      </c>
      <c r="C210" s="828" t="s">
        <v>645</v>
      </c>
      <c r="D210" s="874">
        <v>300</v>
      </c>
      <c r="E210" s="228">
        <v>5625</v>
      </c>
      <c r="F210" s="843">
        <f t="shared" si="3"/>
        <v>5.8807736836186855E-2</v>
      </c>
      <c r="G210" s="826" t="s">
        <v>1820</v>
      </c>
      <c r="H210" s="836"/>
      <c r="I210" s="836"/>
    </row>
    <row r="211" spans="1:9" s="4" customFormat="1" ht="12.75" x14ac:dyDescent="0.2">
      <c r="A211" s="482" t="s">
        <v>1979</v>
      </c>
      <c r="B211" s="389" t="s">
        <v>1671</v>
      </c>
      <c r="C211" s="830" t="s">
        <v>339</v>
      </c>
      <c r="D211" s="874">
        <v>83</v>
      </c>
      <c r="E211" s="228">
        <v>5600.42</v>
      </c>
      <c r="F211" s="843">
        <f t="shared" si="3"/>
        <v>5.8550760094598683E-2</v>
      </c>
      <c r="G211" s="826" t="s">
        <v>1820</v>
      </c>
      <c r="H211" s="836"/>
      <c r="I211" s="836"/>
    </row>
    <row r="212" spans="1:9" s="4" customFormat="1" ht="25.5" x14ac:dyDescent="0.2">
      <c r="A212" s="829" t="s">
        <v>1980</v>
      </c>
      <c r="B212" s="78" t="s">
        <v>1723</v>
      </c>
      <c r="C212" s="104" t="s">
        <v>1545</v>
      </c>
      <c r="D212" s="876">
        <v>1</v>
      </c>
      <c r="E212" s="228">
        <v>5538.7</v>
      </c>
      <c r="F212" s="843">
        <f t="shared" si="3"/>
        <v>5.7905495469260118E-2</v>
      </c>
      <c r="G212" s="826" t="s">
        <v>1820</v>
      </c>
      <c r="H212" s="836"/>
      <c r="I212" s="836"/>
    </row>
    <row r="213" spans="1:9" s="4" customFormat="1" ht="12.75" x14ac:dyDescent="0.2">
      <c r="A213" s="482" t="s">
        <v>1981</v>
      </c>
      <c r="B213" s="71" t="s">
        <v>1620</v>
      </c>
      <c r="C213" s="830" t="s">
        <v>645</v>
      </c>
      <c r="D213" s="878">
        <v>1123</v>
      </c>
      <c r="E213" s="228">
        <v>5460.58</v>
      </c>
      <c r="F213" s="843">
        <f t="shared" si="3"/>
        <v>5.7088773620079157E-2</v>
      </c>
      <c r="G213" s="826" t="s">
        <v>1820</v>
      </c>
      <c r="H213" s="836"/>
      <c r="I213" s="836"/>
    </row>
    <row r="214" spans="1:9" s="4" customFormat="1" ht="25.5" x14ac:dyDescent="0.2">
      <c r="A214" s="829" t="s">
        <v>1982</v>
      </c>
      <c r="B214" s="78" t="s">
        <v>1452</v>
      </c>
      <c r="C214" s="104" t="s">
        <v>339</v>
      </c>
      <c r="D214" s="876">
        <v>700</v>
      </c>
      <c r="E214" s="228">
        <v>5442.5</v>
      </c>
      <c r="F214" s="843">
        <f t="shared" si="3"/>
        <v>5.6899752485501685E-2</v>
      </c>
      <c r="G214" s="826" t="s">
        <v>1820</v>
      </c>
      <c r="H214" s="836"/>
      <c r="I214" s="836"/>
    </row>
    <row r="215" spans="1:9" s="4" customFormat="1" ht="25.5" x14ac:dyDescent="0.2">
      <c r="A215" s="482" t="s">
        <v>1983</v>
      </c>
      <c r="B215" s="130" t="s">
        <v>1408</v>
      </c>
      <c r="C215" s="818" t="s">
        <v>337</v>
      </c>
      <c r="D215" s="881">
        <v>4</v>
      </c>
      <c r="E215" s="228">
        <v>5436.5</v>
      </c>
      <c r="F215" s="843">
        <f t="shared" si="3"/>
        <v>5.6837024232876412E-2</v>
      </c>
      <c r="G215" s="826" t="s">
        <v>1820</v>
      </c>
      <c r="H215" s="836"/>
      <c r="I215" s="836"/>
    </row>
    <row r="216" spans="1:9" s="4" customFormat="1" ht="12.75" x14ac:dyDescent="0.2">
      <c r="A216" s="829" t="s">
        <v>1984</v>
      </c>
      <c r="B216" s="78" t="s">
        <v>1499</v>
      </c>
      <c r="C216" s="104" t="s">
        <v>1545</v>
      </c>
      <c r="D216" s="876">
        <v>543</v>
      </c>
      <c r="E216" s="228">
        <v>5387.91</v>
      </c>
      <c r="F216" s="843">
        <f t="shared" si="3"/>
        <v>5.6329029933699468E-2</v>
      </c>
      <c r="G216" s="826" t="s">
        <v>1820</v>
      </c>
      <c r="H216" s="836"/>
      <c r="I216" s="836"/>
    </row>
    <row r="217" spans="1:9" s="4" customFormat="1" ht="25.5" x14ac:dyDescent="0.2">
      <c r="A217" s="482" t="s">
        <v>1985</v>
      </c>
      <c r="B217" s="78" t="s">
        <v>1581</v>
      </c>
      <c r="C217" s="104" t="s">
        <v>1545</v>
      </c>
      <c r="D217" s="876">
        <v>2</v>
      </c>
      <c r="E217" s="228">
        <v>5386.27</v>
      </c>
      <c r="F217" s="843">
        <f t="shared" si="3"/>
        <v>5.6311884211315236E-2</v>
      </c>
      <c r="G217" s="826" t="s">
        <v>1820</v>
      </c>
      <c r="H217" s="836"/>
      <c r="I217" s="836"/>
    </row>
    <row r="218" spans="1:9" s="4" customFormat="1" ht="12.75" x14ac:dyDescent="0.2">
      <c r="A218" s="829" t="s">
        <v>1986</v>
      </c>
      <c r="B218" s="817" t="s">
        <v>1340</v>
      </c>
      <c r="C218" s="818" t="s">
        <v>337</v>
      </c>
      <c r="D218" s="881">
        <v>65</v>
      </c>
      <c r="E218" s="228">
        <v>5320.25</v>
      </c>
      <c r="F218" s="843">
        <f t="shared" si="3"/>
        <v>5.5621664338261892E-2</v>
      </c>
      <c r="G218" s="826" t="s">
        <v>1820</v>
      </c>
      <c r="H218" s="836"/>
      <c r="I218" s="836"/>
    </row>
    <row r="219" spans="1:9" s="4" customFormat="1" ht="12.75" x14ac:dyDescent="0.2">
      <c r="A219" s="482" t="s">
        <v>1987</v>
      </c>
      <c r="B219" s="78" t="s">
        <v>1523</v>
      </c>
      <c r="C219" s="104" t="s">
        <v>1545</v>
      </c>
      <c r="D219" s="876">
        <v>373</v>
      </c>
      <c r="E219" s="228">
        <v>5259.3</v>
      </c>
      <c r="F219" s="843">
        <f t="shared" si="3"/>
        <v>5.4984449838676897E-2</v>
      </c>
      <c r="G219" s="826" t="s">
        <v>1820</v>
      </c>
      <c r="H219" s="836"/>
      <c r="I219" s="836"/>
    </row>
    <row r="220" spans="1:9" s="4" customFormat="1" ht="12.75" x14ac:dyDescent="0.2">
      <c r="A220" s="829" t="s">
        <v>1988</v>
      </c>
      <c r="B220" s="130" t="s">
        <v>1506</v>
      </c>
      <c r="C220" s="826" t="s">
        <v>339</v>
      </c>
      <c r="D220" s="881">
        <v>53</v>
      </c>
      <c r="E220" s="228">
        <v>5217.18</v>
      </c>
      <c r="F220" s="843">
        <f t="shared" si="3"/>
        <v>5.4544097505247531E-2</v>
      </c>
      <c r="G220" s="826" t="s">
        <v>1820</v>
      </c>
      <c r="H220" s="836"/>
      <c r="I220" s="836"/>
    </row>
    <row r="221" spans="1:9" s="4" customFormat="1" ht="12.75" x14ac:dyDescent="0.2">
      <c r="A221" s="482" t="s">
        <v>1989</v>
      </c>
      <c r="B221" s="130" t="s">
        <v>1768</v>
      </c>
      <c r="C221" s="865" t="s">
        <v>337</v>
      </c>
      <c r="D221" s="874">
        <v>1</v>
      </c>
      <c r="E221" s="228">
        <v>5207.05</v>
      </c>
      <c r="F221" s="843">
        <f t="shared" si="3"/>
        <v>5.4438191305398544E-2</v>
      </c>
      <c r="G221" s="826" t="s">
        <v>1820</v>
      </c>
      <c r="H221" s="836"/>
      <c r="I221" s="836"/>
    </row>
    <row r="222" spans="1:9" s="4" customFormat="1" ht="12.75" x14ac:dyDescent="0.2">
      <c r="A222" s="829" t="s">
        <v>1990</v>
      </c>
      <c r="B222" s="825" t="s">
        <v>1477</v>
      </c>
      <c r="C222" s="104" t="s">
        <v>1545</v>
      </c>
      <c r="D222" s="876">
        <v>931</v>
      </c>
      <c r="E222" s="228">
        <v>5191.71</v>
      </c>
      <c r="F222" s="843">
        <f t="shared" si="3"/>
        <v>5.4277816072853272E-2</v>
      </c>
      <c r="G222" s="826" t="s">
        <v>1820</v>
      </c>
      <c r="H222" s="836"/>
      <c r="I222" s="836"/>
    </row>
    <row r="223" spans="1:9" s="4" customFormat="1" ht="25.5" x14ac:dyDescent="0.2">
      <c r="A223" s="482" t="s">
        <v>1991</v>
      </c>
      <c r="B223" s="130" t="s">
        <v>1414</v>
      </c>
      <c r="C223" s="865" t="s">
        <v>337</v>
      </c>
      <c r="D223" s="881">
        <v>30</v>
      </c>
      <c r="E223" s="228">
        <v>5072.62</v>
      </c>
      <c r="F223" s="843">
        <f t="shared" si="3"/>
        <v>5.3032764805329452E-2</v>
      </c>
      <c r="G223" s="826" t="s">
        <v>1820</v>
      </c>
      <c r="H223" s="836"/>
      <c r="I223" s="836"/>
    </row>
    <row r="224" spans="1:9" s="4" customFormat="1" ht="12.75" x14ac:dyDescent="0.2">
      <c r="A224" s="829" t="s">
        <v>1992</v>
      </c>
      <c r="B224" s="817" t="s">
        <v>1314</v>
      </c>
      <c r="C224" s="818" t="s">
        <v>339</v>
      </c>
      <c r="D224" s="881">
        <v>110</v>
      </c>
      <c r="E224" s="228">
        <v>5028.37</v>
      </c>
      <c r="F224" s="843">
        <f t="shared" si="3"/>
        <v>5.2570143942218123E-2</v>
      </c>
      <c r="G224" s="826" t="s">
        <v>1820</v>
      </c>
      <c r="H224" s="836"/>
      <c r="I224" s="836"/>
    </row>
    <row r="225" spans="1:9" s="4" customFormat="1" ht="12.75" x14ac:dyDescent="0.2">
      <c r="A225" s="482" t="s">
        <v>1993</v>
      </c>
      <c r="B225" s="817" t="s">
        <v>1344</v>
      </c>
      <c r="C225" s="818" t="s">
        <v>339</v>
      </c>
      <c r="D225" s="881">
        <v>54</v>
      </c>
      <c r="E225" s="228">
        <v>5026.72</v>
      </c>
      <c r="F225" s="843">
        <f t="shared" si="3"/>
        <v>5.2552893672746168E-2</v>
      </c>
      <c r="G225" s="826" t="s">
        <v>1820</v>
      </c>
      <c r="H225" s="836"/>
      <c r="I225" s="836"/>
    </row>
    <row r="226" spans="1:9" s="4" customFormat="1" ht="12.75" x14ac:dyDescent="0.2">
      <c r="A226" s="829" t="s">
        <v>1994</v>
      </c>
      <c r="B226" s="817" t="s">
        <v>1345</v>
      </c>
      <c r="C226" s="826" t="s">
        <v>339</v>
      </c>
      <c r="D226" s="881">
        <v>81</v>
      </c>
      <c r="E226" s="228">
        <v>4889.3599999999997</v>
      </c>
      <c r="F226" s="843">
        <f t="shared" si="3"/>
        <v>5.1116834875978408E-2</v>
      </c>
      <c r="G226" s="844" t="s">
        <v>1820</v>
      </c>
      <c r="H226" s="836"/>
      <c r="I226" s="836"/>
    </row>
    <row r="227" spans="1:9" s="4" customFormat="1" ht="25.5" x14ac:dyDescent="0.2">
      <c r="A227" s="482" t="s">
        <v>1995</v>
      </c>
      <c r="B227" s="130" t="s">
        <v>1758</v>
      </c>
      <c r="C227" s="865" t="s">
        <v>337</v>
      </c>
      <c r="D227" s="877">
        <v>1</v>
      </c>
      <c r="E227" s="228">
        <v>4866.47</v>
      </c>
      <c r="F227" s="843">
        <f t="shared" si="3"/>
        <v>5.0877526592213028E-2</v>
      </c>
      <c r="G227" s="844" t="s">
        <v>1821</v>
      </c>
      <c r="H227" s="836"/>
      <c r="I227" s="836"/>
    </row>
    <row r="228" spans="1:9" s="4" customFormat="1" ht="12.75" x14ac:dyDescent="0.2">
      <c r="A228" s="829" t="s">
        <v>1996</v>
      </c>
      <c r="B228" s="130" t="s">
        <v>1486</v>
      </c>
      <c r="C228" s="104" t="s">
        <v>1545</v>
      </c>
      <c r="D228" s="876">
        <v>38</v>
      </c>
      <c r="E228" s="228">
        <v>4816.0200000000004</v>
      </c>
      <c r="F228" s="843">
        <f t="shared" si="3"/>
        <v>5.0350086534722255E-2</v>
      </c>
      <c r="G228" s="844" t="s">
        <v>1821</v>
      </c>
      <c r="H228" s="836"/>
      <c r="I228" s="836"/>
    </row>
    <row r="229" spans="1:9" s="4" customFormat="1" ht="12.75" x14ac:dyDescent="0.2">
      <c r="A229" s="482" t="s">
        <v>1997</v>
      </c>
      <c r="B229" s="130" t="s">
        <v>1383</v>
      </c>
      <c r="C229" s="865" t="s">
        <v>337</v>
      </c>
      <c r="D229" s="881">
        <v>6</v>
      </c>
      <c r="E229" s="228">
        <v>4804.72</v>
      </c>
      <c r="F229" s="843">
        <f t="shared" si="3"/>
        <v>5.0231948325611328E-2</v>
      </c>
      <c r="G229" s="844" t="s">
        <v>1821</v>
      </c>
      <c r="H229" s="836"/>
      <c r="I229" s="836"/>
    </row>
    <row r="230" spans="1:9" s="4" customFormat="1" ht="12.75" x14ac:dyDescent="0.2">
      <c r="A230" s="829" t="s">
        <v>1998</v>
      </c>
      <c r="B230" s="130" t="s">
        <v>1593</v>
      </c>
      <c r="C230" s="828" t="s">
        <v>337</v>
      </c>
      <c r="D230" s="874">
        <v>1</v>
      </c>
      <c r="E230" s="228">
        <v>4780.12</v>
      </c>
      <c r="F230" s="843">
        <f t="shared" si="3"/>
        <v>4.9974762489847738E-2</v>
      </c>
      <c r="G230" s="844" t="s">
        <v>1821</v>
      </c>
      <c r="H230" s="836"/>
      <c r="I230" s="836"/>
    </row>
    <row r="231" spans="1:9" s="4" customFormat="1" ht="38.25" x14ac:dyDescent="0.2">
      <c r="A231" s="482" t="s">
        <v>1999</v>
      </c>
      <c r="B231" s="24" t="s">
        <v>1766</v>
      </c>
      <c r="C231" s="459" t="s">
        <v>337</v>
      </c>
      <c r="D231" s="874">
        <v>2</v>
      </c>
      <c r="E231" s="228">
        <v>4745.51</v>
      </c>
      <c r="F231" s="843">
        <f t="shared" si="3"/>
        <v>4.9612925019287664E-2</v>
      </c>
      <c r="G231" s="844" t="s">
        <v>1821</v>
      </c>
      <c r="H231" s="836"/>
      <c r="I231" s="836"/>
    </row>
    <row r="232" spans="1:9" s="4" customFormat="1" ht="12.75" x14ac:dyDescent="0.2">
      <c r="A232" s="829" t="s">
        <v>2000</v>
      </c>
      <c r="B232" s="78" t="s">
        <v>1531</v>
      </c>
      <c r="C232" s="104" t="s">
        <v>1545</v>
      </c>
      <c r="D232" s="876">
        <v>4277</v>
      </c>
      <c r="E232" s="228">
        <v>4743.18</v>
      </c>
      <c r="F232" s="843">
        <f t="shared" si="3"/>
        <v>4.9588565547851515E-2</v>
      </c>
      <c r="G232" s="844" t="s">
        <v>1821</v>
      </c>
      <c r="H232" s="836"/>
      <c r="I232" s="836"/>
    </row>
    <row r="233" spans="1:9" s="4" customFormat="1" ht="12.75" x14ac:dyDescent="0.2">
      <c r="A233" s="482" t="s">
        <v>2001</v>
      </c>
      <c r="B233" s="130" t="s">
        <v>1422</v>
      </c>
      <c r="C233" s="865" t="s">
        <v>337</v>
      </c>
      <c r="D233" s="881">
        <v>10</v>
      </c>
      <c r="E233" s="228">
        <v>4607.87</v>
      </c>
      <c r="F233" s="843">
        <f t="shared" si="3"/>
        <v>4.8173938904064059E-2</v>
      </c>
      <c r="G233" s="844" t="s">
        <v>1821</v>
      </c>
      <c r="H233" s="836"/>
      <c r="I233" s="836"/>
    </row>
    <row r="234" spans="1:9" s="4" customFormat="1" ht="12.75" x14ac:dyDescent="0.2">
      <c r="A234" s="829" t="s">
        <v>2002</v>
      </c>
      <c r="B234" s="78" t="s">
        <v>1488</v>
      </c>
      <c r="C234" s="104" t="s">
        <v>1545</v>
      </c>
      <c r="D234" s="876">
        <v>345</v>
      </c>
      <c r="E234" s="228">
        <v>4589.3599999999997</v>
      </c>
      <c r="F234" s="843">
        <f t="shared" si="3"/>
        <v>4.7980422244715111E-2</v>
      </c>
      <c r="G234" s="844" t="s">
        <v>1821</v>
      </c>
      <c r="H234" s="836"/>
      <c r="I234" s="836"/>
    </row>
    <row r="235" spans="1:9" s="4" customFormat="1" ht="12.75" x14ac:dyDescent="0.2">
      <c r="A235" s="482" t="s">
        <v>2003</v>
      </c>
      <c r="B235" s="78" t="s">
        <v>1547</v>
      </c>
      <c r="C235" s="104" t="s">
        <v>1545</v>
      </c>
      <c r="D235" s="876">
        <v>371</v>
      </c>
      <c r="E235" s="228">
        <v>4544.75</v>
      </c>
      <c r="F235" s="843">
        <f t="shared" si="3"/>
        <v>4.7514037686446263E-2</v>
      </c>
      <c r="G235" s="844" t="s">
        <v>1821</v>
      </c>
      <c r="H235" s="836"/>
      <c r="I235" s="836"/>
    </row>
    <row r="236" spans="1:9" s="4" customFormat="1" ht="25.5" x14ac:dyDescent="0.2">
      <c r="A236" s="829" t="s">
        <v>2004</v>
      </c>
      <c r="B236" s="78" t="s">
        <v>1467</v>
      </c>
      <c r="C236" s="104" t="s">
        <v>339</v>
      </c>
      <c r="D236" s="876">
        <v>100</v>
      </c>
      <c r="E236" s="228">
        <v>4483.75</v>
      </c>
      <c r="F236" s="843">
        <f t="shared" si="3"/>
        <v>4.6876300451422721E-2</v>
      </c>
      <c r="G236" s="844" t="s">
        <v>1821</v>
      </c>
      <c r="H236" s="836"/>
      <c r="I236" s="836"/>
    </row>
    <row r="237" spans="1:9" s="4" customFormat="1" ht="12.75" x14ac:dyDescent="0.2">
      <c r="A237" s="482" t="s">
        <v>2005</v>
      </c>
      <c r="B237" s="130" t="s">
        <v>1412</v>
      </c>
      <c r="C237" s="865" t="s">
        <v>337</v>
      </c>
      <c r="D237" s="881">
        <v>1</v>
      </c>
      <c r="E237" s="228">
        <v>4411.57</v>
      </c>
      <c r="F237" s="843">
        <f t="shared" si="3"/>
        <v>4.6121679572340771E-2</v>
      </c>
      <c r="G237" s="844" t="s">
        <v>1821</v>
      </c>
      <c r="H237" s="836"/>
      <c r="I237" s="836"/>
    </row>
    <row r="238" spans="1:9" s="4" customFormat="1" ht="12.75" x14ac:dyDescent="0.2">
      <c r="A238" s="829" t="s">
        <v>2006</v>
      </c>
      <c r="B238" s="817" t="s">
        <v>1315</v>
      </c>
      <c r="C238" s="818" t="s">
        <v>339</v>
      </c>
      <c r="D238" s="881">
        <v>73</v>
      </c>
      <c r="E238" s="228">
        <v>4406.46</v>
      </c>
      <c r="F238" s="843">
        <f t="shared" si="3"/>
        <v>4.6068256010521592E-2</v>
      </c>
      <c r="G238" s="844" t="s">
        <v>1821</v>
      </c>
      <c r="H238" s="836"/>
      <c r="I238" s="836"/>
    </row>
    <row r="239" spans="1:9" s="4" customFormat="1" ht="12.75" x14ac:dyDescent="0.2">
      <c r="A239" s="482" t="s">
        <v>2007</v>
      </c>
      <c r="B239" s="24" t="s">
        <v>1728</v>
      </c>
      <c r="C239" s="818" t="s">
        <v>1428</v>
      </c>
      <c r="D239" s="880">
        <v>20</v>
      </c>
      <c r="E239" s="228">
        <v>4357.5</v>
      </c>
      <c r="F239" s="843">
        <f t="shared" si="3"/>
        <v>4.555639346909942E-2</v>
      </c>
      <c r="G239" s="844" t="s">
        <v>1821</v>
      </c>
      <c r="H239" s="836"/>
      <c r="I239" s="836"/>
    </row>
    <row r="240" spans="1:9" s="4" customFormat="1" ht="25.5" x14ac:dyDescent="0.2">
      <c r="A240" s="829" t="s">
        <v>2008</v>
      </c>
      <c r="B240" s="130" t="s">
        <v>1690</v>
      </c>
      <c r="C240" s="865" t="s">
        <v>337</v>
      </c>
      <c r="D240" s="874">
        <v>2</v>
      </c>
      <c r="E240" s="228">
        <v>4304.16</v>
      </c>
      <c r="F240" s="843">
        <f t="shared" si="3"/>
        <v>4.4998739303260801E-2</v>
      </c>
      <c r="G240" s="844" t="s">
        <v>1821</v>
      </c>
      <c r="H240" s="836"/>
      <c r="I240" s="836"/>
    </row>
    <row r="241" spans="1:9" s="4" customFormat="1" ht="12.75" x14ac:dyDescent="0.2">
      <c r="A241" s="482" t="s">
        <v>2009</v>
      </c>
      <c r="B241" s="78" t="s">
        <v>1546</v>
      </c>
      <c r="C241" s="104" t="s">
        <v>1545</v>
      </c>
      <c r="D241" s="876">
        <v>373</v>
      </c>
      <c r="E241" s="228">
        <v>4219.5600000000004</v>
      </c>
      <c r="F241" s="843">
        <f t="shared" si="3"/>
        <v>4.4114270941244559E-2</v>
      </c>
      <c r="G241" s="844" t="s">
        <v>1821</v>
      </c>
      <c r="H241" s="836"/>
      <c r="I241" s="836"/>
    </row>
    <row r="242" spans="1:9" s="4" customFormat="1" ht="12.75" x14ac:dyDescent="0.2">
      <c r="A242" s="829" t="s">
        <v>2010</v>
      </c>
      <c r="B242" s="366" t="s">
        <v>1594</v>
      </c>
      <c r="C242" s="828" t="s">
        <v>645</v>
      </c>
      <c r="D242" s="874">
        <v>32</v>
      </c>
      <c r="E242" s="228">
        <v>4182</v>
      </c>
      <c r="F242" s="843">
        <f t="shared" si="3"/>
        <v>4.3721592079810391E-2</v>
      </c>
      <c r="G242" s="844" t="s">
        <v>1821</v>
      </c>
      <c r="H242" s="836"/>
      <c r="I242" s="836"/>
    </row>
    <row r="243" spans="1:9" s="4" customFormat="1" ht="12.75" x14ac:dyDescent="0.2">
      <c r="A243" s="482" t="s">
        <v>2011</v>
      </c>
      <c r="B243" s="78" t="s">
        <v>1582</v>
      </c>
      <c r="C243" s="104" t="s">
        <v>339</v>
      </c>
      <c r="D243" s="876">
        <v>5</v>
      </c>
      <c r="E243" s="228">
        <v>4172.47</v>
      </c>
      <c r="F243" s="843">
        <f t="shared" si="3"/>
        <v>4.362195870522393E-2</v>
      </c>
      <c r="G243" s="844" t="s">
        <v>1821</v>
      </c>
      <c r="H243" s="836"/>
      <c r="I243" s="836"/>
    </row>
    <row r="244" spans="1:9" s="4" customFormat="1" ht="25.5" x14ac:dyDescent="0.2">
      <c r="A244" s="829" t="s">
        <v>2012</v>
      </c>
      <c r="B244" s="366" t="s">
        <v>1629</v>
      </c>
      <c r="C244" s="866" t="s">
        <v>337</v>
      </c>
      <c r="D244" s="874">
        <v>3</v>
      </c>
      <c r="E244" s="228">
        <v>4165.71</v>
      </c>
      <c r="F244" s="843">
        <f t="shared" si="3"/>
        <v>4.3551284873932797E-2</v>
      </c>
      <c r="G244" s="844" t="s">
        <v>1821</v>
      </c>
      <c r="H244" s="836"/>
      <c r="I244" s="836"/>
    </row>
    <row r="245" spans="1:9" s="4" customFormat="1" ht="25.5" x14ac:dyDescent="0.2">
      <c r="A245" s="482" t="s">
        <v>2013</v>
      </c>
      <c r="B245" s="78" t="s">
        <v>1442</v>
      </c>
      <c r="C245" s="104" t="s">
        <v>339</v>
      </c>
      <c r="D245" s="876">
        <v>350</v>
      </c>
      <c r="E245" s="228">
        <v>4108.12</v>
      </c>
      <c r="F245" s="843">
        <f t="shared" si="3"/>
        <v>4.2949198195817946E-2</v>
      </c>
      <c r="G245" s="844" t="s">
        <v>1821</v>
      </c>
      <c r="H245" s="836"/>
      <c r="I245" s="836"/>
    </row>
    <row r="246" spans="1:9" s="4" customFormat="1" ht="12.75" x14ac:dyDescent="0.2">
      <c r="A246" s="829" t="s">
        <v>2014</v>
      </c>
      <c r="B246" s="817" t="s">
        <v>1346</v>
      </c>
      <c r="C246" s="818" t="s">
        <v>339</v>
      </c>
      <c r="D246" s="881">
        <v>86</v>
      </c>
      <c r="E246" s="228">
        <v>4100.05</v>
      </c>
      <c r="F246" s="843">
        <f t="shared" si="3"/>
        <v>4.2864828696036972E-2</v>
      </c>
      <c r="G246" s="844" t="s">
        <v>1821</v>
      </c>
      <c r="H246" s="836"/>
      <c r="I246" s="836"/>
    </row>
    <row r="247" spans="1:9" s="4" customFormat="1" ht="12.75" x14ac:dyDescent="0.2">
      <c r="A247" s="482" t="s">
        <v>2015</v>
      </c>
      <c r="B247" s="130" t="s">
        <v>1592</v>
      </c>
      <c r="C247" s="828" t="s">
        <v>337</v>
      </c>
      <c r="D247" s="874">
        <v>1</v>
      </c>
      <c r="E247" s="228">
        <v>4097.25</v>
      </c>
      <c r="F247" s="843">
        <f t="shared" si="3"/>
        <v>4.283555551147851E-2</v>
      </c>
      <c r="G247" s="844" t="s">
        <v>1821</v>
      </c>
      <c r="H247" s="836"/>
      <c r="I247" s="836"/>
    </row>
    <row r="248" spans="1:9" s="4" customFormat="1" ht="12.75" x14ac:dyDescent="0.2">
      <c r="A248" s="829" t="s">
        <v>2016</v>
      </c>
      <c r="B248" s="366" t="s">
        <v>1640</v>
      </c>
      <c r="C248" s="866" t="s">
        <v>337</v>
      </c>
      <c r="D248" s="874">
        <v>2</v>
      </c>
      <c r="E248" s="228">
        <v>4023.1</v>
      </c>
      <c r="F248" s="843">
        <f t="shared" si="3"/>
        <v>4.2060338856117929E-2</v>
      </c>
      <c r="G248" s="844" t="s">
        <v>1821</v>
      </c>
      <c r="H248" s="836"/>
      <c r="I248" s="836"/>
    </row>
    <row r="249" spans="1:9" s="4" customFormat="1" ht="12.75" x14ac:dyDescent="0.2">
      <c r="A249" s="482" t="s">
        <v>2017</v>
      </c>
      <c r="B249" s="78" t="s">
        <v>1532</v>
      </c>
      <c r="C249" s="104" t="s">
        <v>1545</v>
      </c>
      <c r="D249" s="876">
        <v>5470</v>
      </c>
      <c r="E249" s="228">
        <v>4014.97</v>
      </c>
      <c r="F249" s="843">
        <f t="shared" si="3"/>
        <v>4.1975342073810692E-2</v>
      </c>
      <c r="G249" s="844" t="s">
        <v>1821</v>
      </c>
      <c r="H249" s="836"/>
      <c r="I249" s="836"/>
    </row>
    <row r="250" spans="1:9" s="4" customFormat="1" ht="12.75" x14ac:dyDescent="0.2">
      <c r="A250" s="829" t="s">
        <v>2018</v>
      </c>
      <c r="B250" s="366" t="s">
        <v>1792</v>
      </c>
      <c r="C250" s="828" t="s">
        <v>1657</v>
      </c>
      <c r="D250" s="874">
        <v>4</v>
      </c>
      <c r="E250" s="228">
        <v>4005</v>
      </c>
      <c r="F250" s="843">
        <f t="shared" si="3"/>
        <v>4.1871108627365046E-2</v>
      </c>
      <c r="G250" s="844" t="s">
        <v>1821</v>
      </c>
      <c r="H250" s="836"/>
      <c r="I250" s="836"/>
    </row>
    <row r="251" spans="1:9" s="4" customFormat="1" ht="12.75" x14ac:dyDescent="0.2">
      <c r="A251" s="482" t="s">
        <v>2019</v>
      </c>
      <c r="B251" s="130" t="s">
        <v>1503</v>
      </c>
      <c r="C251" s="826" t="s">
        <v>339</v>
      </c>
      <c r="D251" s="874">
        <v>36</v>
      </c>
      <c r="E251" s="228">
        <v>3986.77</v>
      </c>
      <c r="F251" s="843">
        <f t="shared" si="3"/>
        <v>4.1680519286471943E-2</v>
      </c>
      <c r="G251" s="844" t="s">
        <v>1821</v>
      </c>
      <c r="H251" s="836"/>
      <c r="I251" s="836"/>
    </row>
    <row r="252" spans="1:9" s="4" customFormat="1" ht="12.75" x14ac:dyDescent="0.2">
      <c r="A252" s="829" t="s">
        <v>2020</v>
      </c>
      <c r="B252" s="78" t="s">
        <v>1535</v>
      </c>
      <c r="C252" s="104" t="s">
        <v>1545</v>
      </c>
      <c r="D252" s="876">
        <v>920</v>
      </c>
      <c r="E252" s="228">
        <v>3973.93</v>
      </c>
      <c r="F252" s="843">
        <f t="shared" si="3"/>
        <v>4.1546280825853869E-2</v>
      </c>
      <c r="G252" s="844" t="s">
        <v>1821</v>
      </c>
      <c r="H252" s="836"/>
      <c r="I252" s="836"/>
    </row>
    <row r="253" spans="1:9" s="4" customFormat="1" ht="12.75" x14ac:dyDescent="0.2">
      <c r="A253" s="482" t="s">
        <v>2021</v>
      </c>
      <c r="B253" s="817" t="s">
        <v>1343</v>
      </c>
      <c r="C253" s="826" t="s">
        <v>337</v>
      </c>
      <c r="D253" s="881">
        <v>2</v>
      </c>
      <c r="E253" s="228">
        <v>3917.98</v>
      </c>
      <c r="F253" s="843">
        <f t="shared" si="3"/>
        <v>4.0961339870123271E-2</v>
      </c>
      <c r="G253" s="844" t="s">
        <v>1821</v>
      </c>
      <c r="H253" s="836"/>
      <c r="I253" s="836"/>
    </row>
    <row r="254" spans="1:9" s="4" customFormat="1" ht="25.5" x14ac:dyDescent="0.2">
      <c r="A254" s="829" t="s">
        <v>2022</v>
      </c>
      <c r="B254" s="832" t="s">
        <v>1706</v>
      </c>
      <c r="C254" s="828" t="s">
        <v>1545</v>
      </c>
      <c r="D254" s="875">
        <v>1</v>
      </c>
      <c r="E254" s="822">
        <v>3911.83</v>
      </c>
      <c r="F254" s="843">
        <f t="shared" si="3"/>
        <v>4.0897043411182374E-2</v>
      </c>
      <c r="G254" s="844" t="s">
        <v>1821</v>
      </c>
      <c r="H254" s="836"/>
      <c r="I254" s="836"/>
    </row>
    <row r="255" spans="1:9" s="4" customFormat="1" ht="12.75" x14ac:dyDescent="0.2">
      <c r="A255" s="482" t="s">
        <v>2023</v>
      </c>
      <c r="B255" s="71" t="s">
        <v>1535</v>
      </c>
      <c r="C255" s="104" t="s">
        <v>1545</v>
      </c>
      <c r="D255" s="876">
        <v>890</v>
      </c>
      <c r="E255" s="228">
        <v>3844.35</v>
      </c>
      <c r="F255" s="843">
        <f t="shared" si="3"/>
        <v>4.0191559663323544E-2</v>
      </c>
      <c r="G255" s="844" t="s">
        <v>1821</v>
      </c>
      <c r="H255" s="836"/>
      <c r="I255" s="836"/>
    </row>
    <row r="256" spans="1:9" s="4" customFormat="1" ht="25.5" x14ac:dyDescent="0.2">
      <c r="A256" s="829" t="s">
        <v>2024</v>
      </c>
      <c r="B256" s="78" t="s">
        <v>1717</v>
      </c>
      <c r="C256" s="104" t="s">
        <v>1545</v>
      </c>
      <c r="D256" s="876">
        <v>1</v>
      </c>
      <c r="E256" s="228">
        <v>3788.7</v>
      </c>
      <c r="F256" s="843">
        <f t="shared" si="3"/>
        <v>3.9609755120224202E-2</v>
      </c>
      <c r="G256" s="844" t="s">
        <v>1821</v>
      </c>
      <c r="H256" s="836"/>
      <c r="I256" s="836"/>
    </row>
    <row r="257" spans="1:9" s="4" customFormat="1" ht="12.75" x14ac:dyDescent="0.2">
      <c r="A257" s="482" t="s">
        <v>2025</v>
      </c>
      <c r="B257" s="78" t="s">
        <v>1541</v>
      </c>
      <c r="C257" s="104" t="s">
        <v>1545</v>
      </c>
      <c r="D257" s="876">
        <v>360</v>
      </c>
      <c r="E257" s="228">
        <v>3725.1</v>
      </c>
      <c r="F257" s="843">
        <f t="shared" si="3"/>
        <v>3.8944835642396383E-2</v>
      </c>
      <c r="G257" s="844" t="s">
        <v>1821</v>
      </c>
      <c r="H257" s="836"/>
      <c r="I257" s="836"/>
    </row>
    <row r="258" spans="1:9" s="4" customFormat="1" ht="25.5" x14ac:dyDescent="0.2">
      <c r="A258" s="829" t="s">
        <v>2026</v>
      </c>
      <c r="B258" s="130" t="s">
        <v>1402</v>
      </c>
      <c r="C258" s="865" t="s">
        <v>337</v>
      </c>
      <c r="D258" s="881">
        <v>87</v>
      </c>
      <c r="E258" s="228">
        <v>3717.07</v>
      </c>
      <c r="F258" s="843">
        <f t="shared" si="3"/>
        <v>3.8860884330966239E-2</v>
      </c>
      <c r="G258" s="844" t="s">
        <v>1821</v>
      </c>
      <c r="H258" s="836"/>
      <c r="I258" s="836"/>
    </row>
    <row r="259" spans="1:9" s="4" customFormat="1" ht="12.75" x14ac:dyDescent="0.2">
      <c r="A259" s="482" t="s">
        <v>2027</v>
      </c>
      <c r="B259" s="24" t="s">
        <v>1729</v>
      </c>
      <c r="C259" s="818" t="s">
        <v>645</v>
      </c>
      <c r="D259" s="880">
        <v>413.38</v>
      </c>
      <c r="E259" s="228">
        <v>3648.07</v>
      </c>
      <c r="F259" s="843">
        <f t="shared" si="3"/>
        <v>3.8139509425775681E-2</v>
      </c>
      <c r="G259" s="844" t="s">
        <v>1821</v>
      </c>
      <c r="H259" s="836"/>
      <c r="I259" s="836"/>
    </row>
    <row r="260" spans="1:9" s="4" customFormat="1" ht="12.75" x14ac:dyDescent="0.2">
      <c r="A260" s="829" t="s">
        <v>2028</v>
      </c>
      <c r="B260" s="78" t="s">
        <v>1510</v>
      </c>
      <c r="C260" s="104" t="s">
        <v>339</v>
      </c>
      <c r="D260" s="882">
        <v>110</v>
      </c>
      <c r="E260" s="228">
        <v>3631.92</v>
      </c>
      <c r="F260" s="843">
        <f t="shared" si="3"/>
        <v>3.7970665879126002E-2</v>
      </c>
      <c r="G260" s="844" t="s">
        <v>1821</v>
      </c>
      <c r="H260" s="836"/>
      <c r="I260" s="836"/>
    </row>
    <row r="261" spans="1:9" s="4" customFormat="1" ht="12.75" x14ac:dyDescent="0.2">
      <c r="A261" s="482" t="s">
        <v>2029</v>
      </c>
      <c r="B261" s="78" t="s">
        <v>1638</v>
      </c>
      <c r="C261" s="866" t="s">
        <v>337</v>
      </c>
      <c r="D261" s="874">
        <v>26</v>
      </c>
      <c r="E261" s="228">
        <v>3630.9</v>
      </c>
      <c r="F261" s="843">
        <f t="shared" si="3"/>
        <v>3.7960002076179715E-2</v>
      </c>
      <c r="G261" s="844" t="s">
        <v>1821</v>
      </c>
      <c r="H261" s="836"/>
      <c r="I261" s="836"/>
    </row>
    <row r="262" spans="1:9" s="4" customFormat="1" ht="12.75" x14ac:dyDescent="0.2">
      <c r="A262" s="829" t="s">
        <v>2030</v>
      </c>
      <c r="B262" s="71" t="s">
        <v>1532</v>
      </c>
      <c r="C262" s="104" t="s">
        <v>1545</v>
      </c>
      <c r="D262" s="876">
        <v>4900</v>
      </c>
      <c r="E262" s="228">
        <v>3596.6</v>
      </c>
      <c r="F262" s="843">
        <f t="shared" si="3"/>
        <v>3.7601405565338607E-2</v>
      </c>
      <c r="G262" s="844" t="s">
        <v>1821</v>
      </c>
      <c r="H262" s="836"/>
      <c r="I262" s="836"/>
    </row>
    <row r="263" spans="1:9" s="4" customFormat="1" ht="25.5" x14ac:dyDescent="0.2">
      <c r="A263" s="482" t="s">
        <v>2031</v>
      </c>
      <c r="B263" s="78" t="s">
        <v>1461</v>
      </c>
      <c r="C263" s="104" t="s">
        <v>339</v>
      </c>
      <c r="D263" s="876">
        <v>180</v>
      </c>
      <c r="E263" s="228">
        <v>3525.75</v>
      </c>
      <c r="F263" s="843">
        <f t="shared" si="3"/>
        <v>3.6860689448921923E-2</v>
      </c>
      <c r="G263" s="844" t="s">
        <v>1821</v>
      </c>
      <c r="H263" s="836"/>
      <c r="I263" s="836"/>
    </row>
    <row r="264" spans="1:9" s="4" customFormat="1" ht="25.5" x14ac:dyDescent="0.2">
      <c r="A264" s="829" t="s">
        <v>2032</v>
      </c>
      <c r="B264" s="78" t="s">
        <v>1462</v>
      </c>
      <c r="C264" s="104" t="s">
        <v>339</v>
      </c>
      <c r="D264" s="876">
        <v>180</v>
      </c>
      <c r="E264" s="228">
        <v>3525.75</v>
      </c>
      <c r="F264" s="843">
        <f t="shared" si="3"/>
        <v>3.6860689448921923E-2</v>
      </c>
      <c r="G264" s="844" t="s">
        <v>1821</v>
      </c>
      <c r="H264" s="836"/>
      <c r="I264" s="836"/>
    </row>
    <row r="265" spans="1:9" s="4" customFormat="1" ht="25.5" x14ac:dyDescent="0.2">
      <c r="A265" s="482" t="s">
        <v>2033</v>
      </c>
      <c r="B265" s="78" t="s">
        <v>1463</v>
      </c>
      <c r="C265" s="104" t="s">
        <v>339</v>
      </c>
      <c r="D265" s="876">
        <v>180</v>
      </c>
      <c r="E265" s="228">
        <v>3525.75</v>
      </c>
      <c r="F265" s="843">
        <f t="shared" si="3"/>
        <v>3.6860689448921923E-2</v>
      </c>
      <c r="G265" s="844" t="s">
        <v>1821</v>
      </c>
      <c r="H265" s="836"/>
      <c r="I265" s="836"/>
    </row>
    <row r="266" spans="1:9" s="4" customFormat="1" ht="12.75" x14ac:dyDescent="0.2">
      <c r="A266" s="829" t="s">
        <v>2034</v>
      </c>
      <c r="B266" s="817" t="s">
        <v>1316</v>
      </c>
      <c r="C266" s="818" t="s">
        <v>339</v>
      </c>
      <c r="D266" s="881">
        <v>136</v>
      </c>
      <c r="E266" s="228">
        <v>3490.1</v>
      </c>
      <c r="F266" s="843">
        <f t="shared" si="3"/>
        <v>3.6487979081240129E-2</v>
      </c>
      <c r="G266" s="844" t="s">
        <v>1821</v>
      </c>
      <c r="H266" s="836"/>
      <c r="I266" s="836"/>
    </row>
    <row r="267" spans="1:9" s="4" customFormat="1" ht="12.75" x14ac:dyDescent="0.2">
      <c r="A267" s="482" t="s">
        <v>2035</v>
      </c>
      <c r="B267" s="130" t="s">
        <v>1360</v>
      </c>
      <c r="C267" s="865" t="s">
        <v>339</v>
      </c>
      <c r="D267" s="874">
        <v>102</v>
      </c>
      <c r="E267" s="228">
        <v>3348.15</v>
      </c>
      <c r="F267" s="843">
        <f t="shared" si="3"/>
        <v>3.5003933171214051E-2</v>
      </c>
      <c r="G267" s="844" t="s">
        <v>1821</v>
      </c>
      <c r="H267" s="836"/>
      <c r="I267" s="836"/>
    </row>
    <row r="268" spans="1:9" s="4" customFormat="1" ht="12.75" x14ac:dyDescent="0.2">
      <c r="A268" s="829" t="s">
        <v>2036</v>
      </c>
      <c r="B268" s="130" t="s">
        <v>1684</v>
      </c>
      <c r="C268" s="866" t="s">
        <v>337</v>
      </c>
      <c r="D268" s="874">
        <v>8</v>
      </c>
      <c r="E268" s="228">
        <v>3335.7</v>
      </c>
      <c r="F268" s="843">
        <f t="shared" ref="F268:F331" si="4">E268/$E$572*100</f>
        <v>3.4873772047016624E-2</v>
      </c>
      <c r="G268" s="844" t="s">
        <v>1821</v>
      </c>
      <c r="H268" s="836"/>
      <c r="I268" s="836"/>
    </row>
    <row r="269" spans="1:9" s="4" customFormat="1" ht="38.25" x14ac:dyDescent="0.2">
      <c r="A269" s="482" t="s">
        <v>2037</v>
      </c>
      <c r="B269" s="24" t="s">
        <v>1767</v>
      </c>
      <c r="C269" s="459" t="s">
        <v>337</v>
      </c>
      <c r="D269" s="874">
        <v>2</v>
      </c>
      <c r="E269" s="228">
        <v>3287.81</v>
      </c>
      <c r="F269" s="843">
        <f t="shared" si="4"/>
        <v>3.4373096043979291E-2</v>
      </c>
      <c r="G269" s="844" t="s">
        <v>1821</v>
      </c>
      <c r="H269" s="836"/>
      <c r="I269" s="836"/>
    </row>
    <row r="270" spans="1:9" s="4" customFormat="1" ht="25.5" x14ac:dyDescent="0.2">
      <c r="A270" s="829" t="s">
        <v>2038</v>
      </c>
      <c r="B270" s="78" t="s">
        <v>1443</v>
      </c>
      <c r="C270" s="104" t="s">
        <v>339</v>
      </c>
      <c r="D270" s="876">
        <v>280</v>
      </c>
      <c r="E270" s="228">
        <v>3286.5</v>
      </c>
      <c r="F270" s="843">
        <f t="shared" si="4"/>
        <v>3.4359400375489443E-2</v>
      </c>
      <c r="G270" s="844" t="s">
        <v>1821</v>
      </c>
      <c r="H270" s="836"/>
      <c r="I270" s="836"/>
    </row>
    <row r="271" spans="1:9" s="4" customFormat="1" ht="12.75" x14ac:dyDescent="0.2">
      <c r="A271" s="482" t="s">
        <v>2039</v>
      </c>
      <c r="B271" s="130" t="s">
        <v>1575</v>
      </c>
      <c r="C271" s="828" t="s">
        <v>337</v>
      </c>
      <c r="D271" s="874">
        <v>1</v>
      </c>
      <c r="E271" s="228">
        <v>3277.8</v>
      </c>
      <c r="F271" s="843">
        <f t="shared" si="4"/>
        <v>3.4268444409182808E-2</v>
      </c>
      <c r="G271" s="844" t="s">
        <v>1821</v>
      </c>
      <c r="H271" s="836"/>
      <c r="I271" s="836"/>
    </row>
    <row r="272" spans="1:9" s="4" customFormat="1" ht="12.75" x14ac:dyDescent="0.2">
      <c r="A272" s="829" t="s">
        <v>2040</v>
      </c>
      <c r="B272" s="366" t="s">
        <v>1612</v>
      </c>
      <c r="C272" s="828" t="s">
        <v>339</v>
      </c>
      <c r="D272" s="880">
        <v>251</v>
      </c>
      <c r="E272" s="228">
        <v>3200.25</v>
      </c>
      <c r="F272" s="843">
        <f t="shared" si="4"/>
        <v>3.3457681744001246E-2</v>
      </c>
      <c r="G272" s="844" t="s">
        <v>1821</v>
      </c>
      <c r="H272" s="836"/>
      <c r="I272" s="836"/>
    </row>
    <row r="273" spans="1:9" s="4" customFormat="1" ht="25.5" x14ac:dyDescent="0.2">
      <c r="A273" s="482" t="s">
        <v>2041</v>
      </c>
      <c r="B273" s="130" t="s">
        <v>1808</v>
      </c>
      <c r="C273" s="865" t="s">
        <v>337</v>
      </c>
      <c r="D273" s="874">
        <v>1</v>
      </c>
      <c r="E273" s="228">
        <v>3195.66</v>
      </c>
      <c r="F273" s="843">
        <f t="shared" si="4"/>
        <v>3.3409694630742913E-2</v>
      </c>
      <c r="G273" s="844" t="s">
        <v>1821</v>
      </c>
      <c r="H273" s="836"/>
      <c r="I273" s="836"/>
    </row>
    <row r="274" spans="1:9" s="4" customFormat="1" ht="12.75" x14ac:dyDescent="0.2">
      <c r="A274" s="829" t="s">
        <v>2042</v>
      </c>
      <c r="B274" s="832" t="s">
        <v>1703</v>
      </c>
      <c r="C274" s="828" t="s">
        <v>1545</v>
      </c>
      <c r="D274" s="875">
        <v>1</v>
      </c>
      <c r="E274" s="822">
        <v>3189.68</v>
      </c>
      <c r="F274" s="843">
        <f t="shared" si="4"/>
        <v>3.3347175472293066E-2</v>
      </c>
      <c r="G274" s="844" t="s">
        <v>1821</v>
      </c>
      <c r="H274" s="836"/>
      <c r="I274" s="836"/>
    </row>
    <row r="275" spans="1:9" s="4" customFormat="1" ht="12.75" x14ac:dyDescent="0.2">
      <c r="A275" s="482" t="s">
        <v>2043</v>
      </c>
      <c r="B275" s="71" t="s">
        <v>1474</v>
      </c>
      <c r="C275" s="104" t="s">
        <v>1545</v>
      </c>
      <c r="D275" s="876">
        <v>85</v>
      </c>
      <c r="E275" s="228">
        <v>3117.37</v>
      </c>
      <c r="F275" s="843">
        <f t="shared" si="4"/>
        <v>3.2591195481070902E-2</v>
      </c>
      <c r="G275" s="844" t="s">
        <v>1821</v>
      </c>
      <c r="H275" s="836"/>
      <c r="I275" s="836"/>
    </row>
    <row r="276" spans="1:9" s="4" customFormat="1" ht="25.5" x14ac:dyDescent="0.2">
      <c r="A276" s="829" t="s">
        <v>2044</v>
      </c>
      <c r="B276" s="78" t="s">
        <v>1465</v>
      </c>
      <c r="C276" s="104" t="s">
        <v>339</v>
      </c>
      <c r="D276" s="876">
        <v>400</v>
      </c>
      <c r="E276" s="228">
        <v>3110</v>
      </c>
      <c r="F276" s="843">
        <f t="shared" si="4"/>
        <v>3.2514144277429533E-2</v>
      </c>
      <c r="G276" s="844" t="s">
        <v>1821</v>
      </c>
      <c r="H276" s="836"/>
      <c r="I276" s="836"/>
    </row>
    <row r="277" spans="1:9" s="4" customFormat="1" ht="38.25" x14ac:dyDescent="0.2">
      <c r="A277" s="482" t="s">
        <v>2045</v>
      </c>
      <c r="B277" s="24" t="s">
        <v>1801</v>
      </c>
      <c r="C277" s="459" t="s">
        <v>337</v>
      </c>
      <c r="D277" s="874">
        <v>1</v>
      </c>
      <c r="E277" s="228">
        <v>3067.07</v>
      </c>
      <c r="F277" s="843">
        <f t="shared" si="4"/>
        <v>3.2065323629895753E-2</v>
      </c>
      <c r="G277" s="844" t="s">
        <v>1821</v>
      </c>
      <c r="H277" s="836"/>
      <c r="I277" s="836"/>
    </row>
    <row r="278" spans="1:9" s="4" customFormat="1" ht="25.5" x14ac:dyDescent="0.2">
      <c r="A278" s="829" t="s">
        <v>2046</v>
      </c>
      <c r="B278" s="130" t="s">
        <v>1812</v>
      </c>
      <c r="C278" s="865" t="s">
        <v>337</v>
      </c>
      <c r="D278" s="874">
        <v>1</v>
      </c>
      <c r="E278" s="228">
        <v>3032.73</v>
      </c>
      <c r="F278" s="843">
        <f t="shared" si="4"/>
        <v>3.1706308930703822E-2</v>
      </c>
      <c r="G278" s="844" t="s">
        <v>1821</v>
      </c>
      <c r="H278" s="836"/>
      <c r="I278" s="836"/>
    </row>
    <row r="279" spans="1:9" s="4" customFormat="1" ht="12.75" x14ac:dyDescent="0.2">
      <c r="A279" s="482" t="s">
        <v>2047</v>
      </c>
      <c r="B279" s="366" t="s">
        <v>1800</v>
      </c>
      <c r="C279" s="828" t="s">
        <v>1666</v>
      </c>
      <c r="D279" s="874">
        <v>6</v>
      </c>
      <c r="E279" s="228">
        <v>3000</v>
      </c>
      <c r="F279" s="843">
        <f t="shared" si="4"/>
        <v>3.1364126312632995E-2</v>
      </c>
      <c r="G279" s="844" t="s">
        <v>1821</v>
      </c>
      <c r="H279" s="836"/>
      <c r="I279" s="836"/>
    </row>
    <row r="280" spans="1:9" s="4" customFormat="1" ht="12.75" x14ac:dyDescent="0.2">
      <c r="A280" s="829" t="s">
        <v>2048</v>
      </c>
      <c r="B280" s="71" t="s">
        <v>1682</v>
      </c>
      <c r="C280" s="830" t="s">
        <v>645</v>
      </c>
      <c r="D280" s="878">
        <v>96</v>
      </c>
      <c r="E280" s="228">
        <v>2997.6</v>
      </c>
      <c r="F280" s="843">
        <f t="shared" si="4"/>
        <v>3.1339035011582882E-2</v>
      </c>
      <c r="G280" s="844" t="s">
        <v>1821</v>
      </c>
      <c r="H280" s="836"/>
      <c r="I280" s="836"/>
    </row>
    <row r="281" spans="1:9" s="4" customFormat="1" ht="12.75" x14ac:dyDescent="0.2">
      <c r="A281" s="482" t="s">
        <v>2049</v>
      </c>
      <c r="B281" s="389" t="s">
        <v>1730</v>
      </c>
      <c r="C281" s="830" t="s">
        <v>337</v>
      </c>
      <c r="D281" s="876">
        <v>1</v>
      </c>
      <c r="E281" s="228">
        <v>2982.25</v>
      </c>
      <c r="F281" s="843">
        <f t="shared" si="4"/>
        <v>3.1178555231949914E-2</v>
      </c>
      <c r="G281" s="844" t="s">
        <v>1821</v>
      </c>
      <c r="H281" s="836"/>
      <c r="I281" s="836"/>
    </row>
    <row r="282" spans="1:9" s="4" customFormat="1" ht="25.5" x14ac:dyDescent="0.2">
      <c r="A282" s="829" t="s">
        <v>2050</v>
      </c>
      <c r="B282" s="130" t="s">
        <v>1763</v>
      </c>
      <c r="C282" s="865" t="s">
        <v>337</v>
      </c>
      <c r="D282" s="877">
        <v>1</v>
      </c>
      <c r="E282" s="228">
        <v>2970.91</v>
      </c>
      <c r="F282" s="843">
        <f t="shared" si="4"/>
        <v>3.1059998834488158E-2</v>
      </c>
      <c r="G282" s="844" t="s">
        <v>1821</v>
      </c>
      <c r="H282" s="836"/>
      <c r="I282" s="836"/>
    </row>
    <row r="283" spans="1:9" s="4" customFormat="1" ht="25.5" x14ac:dyDescent="0.2">
      <c r="A283" s="482" t="s">
        <v>2051</v>
      </c>
      <c r="B283" s="78" t="s">
        <v>1440</v>
      </c>
      <c r="C283" s="104" t="s">
        <v>339</v>
      </c>
      <c r="D283" s="876">
        <v>250</v>
      </c>
      <c r="E283" s="228">
        <v>2934.37</v>
      </c>
      <c r="F283" s="843">
        <f t="shared" si="4"/>
        <v>3.0677983776000287E-2</v>
      </c>
      <c r="G283" s="844" t="s">
        <v>1821</v>
      </c>
      <c r="H283" s="836"/>
      <c r="I283" s="836"/>
    </row>
    <row r="284" spans="1:9" s="4" customFormat="1" ht="25.5" x14ac:dyDescent="0.2">
      <c r="A284" s="829" t="s">
        <v>2052</v>
      </c>
      <c r="B284" s="78" t="s">
        <v>1441</v>
      </c>
      <c r="C284" s="104" t="s">
        <v>339</v>
      </c>
      <c r="D284" s="876">
        <v>250</v>
      </c>
      <c r="E284" s="228">
        <v>2934.37</v>
      </c>
      <c r="F284" s="843">
        <f t="shared" si="4"/>
        <v>3.0677983776000287E-2</v>
      </c>
      <c r="G284" s="844" t="s">
        <v>1821</v>
      </c>
      <c r="H284" s="836"/>
      <c r="I284" s="836"/>
    </row>
    <row r="285" spans="1:9" s="4" customFormat="1" ht="12.75" x14ac:dyDescent="0.2">
      <c r="A285" s="482" t="s">
        <v>2053</v>
      </c>
      <c r="B285" s="366" t="s">
        <v>1642</v>
      </c>
      <c r="C285" s="866" t="s">
        <v>337</v>
      </c>
      <c r="D285" s="874">
        <v>1</v>
      </c>
      <c r="E285" s="228">
        <v>2908.32</v>
      </c>
      <c r="F285" s="843">
        <f t="shared" si="4"/>
        <v>3.040563861251893E-2</v>
      </c>
      <c r="G285" s="844" t="s">
        <v>1821</v>
      </c>
      <c r="H285" s="836"/>
      <c r="I285" s="836"/>
    </row>
    <row r="286" spans="1:9" s="4" customFormat="1" ht="25.5" x14ac:dyDescent="0.2">
      <c r="A286" s="829" t="s">
        <v>2054</v>
      </c>
      <c r="B286" s="130" t="s">
        <v>1775</v>
      </c>
      <c r="C286" s="865" t="s">
        <v>337</v>
      </c>
      <c r="D286" s="874">
        <v>2</v>
      </c>
      <c r="E286" s="228">
        <v>2894.07</v>
      </c>
      <c r="F286" s="843">
        <f t="shared" si="4"/>
        <v>3.025665901253392E-2</v>
      </c>
      <c r="G286" s="844" t="s">
        <v>1821</v>
      </c>
      <c r="H286" s="836"/>
      <c r="I286" s="836"/>
    </row>
    <row r="287" spans="1:9" s="4" customFormat="1" ht="12.75" x14ac:dyDescent="0.2">
      <c r="A287" s="482" t="s">
        <v>2055</v>
      </c>
      <c r="B287" s="130" t="s">
        <v>1788</v>
      </c>
      <c r="C287" s="865" t="s">
        <v>339</v>
      </c>
      <c r="D287" s="874">
        <v>22</v>
      </c>
      <c r="E287" s="228">
        <v>2853.95</v>
      </c>
      <c r="F287" s="843">
        <f t="shared" si="4"/>
        <v>2.9837216096646305E-2</v>
      </c>
      <c r="G287" s="844" t="s">
        <v>1821</v>
      </c>
      <c r="H287" s="836"/>
      <c r="I287" s="836"/>
    </row>
    <row r="288" spans="1:9" s="4" customFormat="1" ht="12.75" x14ac:dyDescent="0.2">
      <c r="A288" s="829" t="s">
        <v>2056</v>
      </c>
      <c r="B288" s="78" t="s">
        <v>1731</v>
      </c>
      <c r="C288" s="830" t="s">
        <v>337</v>
      </c>
      <c r="D288" s="876">
        <v>1</v>
      </c>
      <c r="E288" s="228">
        <v>2843.33</v>
      </c>
      <c r="F288" s="843">
        <f t="shared" si="4"/>
        <v>2.9726187089499586E-2</v>
      </c>
      <c r="G288" s="844" t="s">
        <v>1821</v>
      </c>
      <c r="H288" s="836"/>
      <c r="I288" s="836"/>
    </row>
    <row r="289" spans="1:9" s="4" customFormat="1" ht="25.5" x14ac:dyDescent="0.2">
      <c r="A289" s="482" t="s">
        <v>2057</v>
      </c>
      <c r="B289" s="130" t="s">
        <v>1759</v>
      </c>
      <c r="C289" s="865" t="s">
        <v>337</v>
      </c>
      <c r="D289" s="877">
        <v>1</v>
      </c>
      <c r="E289" s="228">
        <v>2829.33</v>
      </c>
      <c r="F289" s="843">
        <f t="shared" si="4"/>
        <v>2.9579821166707296E-2</v>
      </c>
      <c r="G289" s="844" t="s">
        <v>1821</v>
      </c>
      <c r="H289" s="836"/>
      <c r="I289" s="836"/>
    </row>
    <row r="290" spans="1:9" s="4" customFormat="1" ht="12.75" x14ac:dyDescent="0.2">
      <c r="A290" s="829" t="s">
        <v>2058</v>
      </c>
      <c r="B290" s="71" t="s">
        <v>1531</v>
      </c>
      <c r="C290" s="104" t="s">
        <v>1545</v>
      </c>
      <c r="D290" s="876">
        <v>2500</v>
      </c>
      <c r="E290" s="228">
        <v>2772.5</v>
      </c>
      <c r="F290" s="843">
        <f t="shared" si="4"/>
        <v>2.8985680067258327E-2</v>
      </c>
      <c r="G290" s="844" t="s">
        <v>1821</v>
      </c>
      <c r="H290" s="836"/>
      <c r="I290" s="836"/>
    </row>
    <row r="291" spans="1:9" s="4" customFormat="1" ht="12.75" x14ac:dyDescent="0.2">
      <c r="A291" s="482" t="s">
        <v>2059</v>
      </c>
      <c r="B291" s="817" t="s">
        <v>1326</v>
      </c>
      <c r="C291" s="826" t="s">
        <v>337</v>
      </c>
      <c r="D291" s="881">
        <v>240</v>
      </c>
      <c r="E291" s="228">
        <v>2709</v>
      </c>
      <c r="F291" s="843">
        <f t="shared" si="4"/>
        <v>2.832180606030759E-2</v>
      </c>
      <c r="G291" s="844" t="s">
        <v>1821</v>
      </c>
      <c r="H291" s="836"/>
      <c r="I291" s="836"/>
    </row>
    <row r="292" spans="1:9" s="4" customFormat="1" ht="12.75" x14ac:dyDescent="0.2">
      <c r="A292" s="829" t="s">
        <v>2060</v>
      </c>
      <c r="B292" s="832" t="s">
        <v>1704</v>
      </c>
      <c r="C292" s="828" t="s">
        <v>1545</v>
      </c>
      <c r="D292" s="875">
        <v>3</v>
      </c>
      <c r="E292" s="822">
        <v>2693.06</v>
      </c>
      <c r="F292" s="843">
        <f t="shared" si="4"/>
        <v>2.8155158002499802E-2</v>
      </c>
      <c r="G292" s="844" t="s">
        <v>1821</v>
      </c>
      <c r="H292" s="836"/>
      <c r="I292" s="836"/>
    </row>
    <row r="293" spans="1:9" s="4" customFormat="1" ht="12.75" x14ac:dyDescent="0.2">
      <c r="A293" s="482" t="s">
        <v>2061</v>
      </c>
      <c r="B293" s="78" t="s">
        <v>1734</v>
      </c>
      <c r="C293" s="830" t="s">
        <v>337</v>
      </c>
      <c r="D293" s="876">
        <v>1</v>
      </c>
      <c r="E293" s="228">
        <v>2671.27</v>
      </c>
      <c r="F293" s="843">
        <f t="shared" si="4"/>
        <v>2.792734989838238E-2</v>
      </c>
      <c r="G293" s="844" t="s">
        <v>1821</v>
      </c>
      <c r="H293" s="836"/>
      <c r="I293" s="836"/>
    </row>
    <row r="294" spans="1:9" s="4" customFormat="1" ht="12.75" x14ac:dyDescent="0.2">
      <c r="A294" s="829" t="s">
        <v>2062</v>
      </c>
      <c r="B294" s="78" t="s">
        <v>1670</v>
      </c>
      <c r="C294" s="830" t="s">
        <v>339</v>
      </c>
      <c r="D294" s="874">
        <v>32</v>
      </c>
      <c r="E294" s="228">
        <v>2638.4</v>
      </c>
      <c r="F294" s="843">
        <f t="shared" si="4"/>
        <v>2.7583703621083627E-2</v>
      </c>
      <c r="G294" s="844" t="s">
        <v>1821</v>
      </c>
      <c r="H294" s="836"/>
      <c r="I294" s="836"/>
    </row>
    <row r="295" spans="1:9" s="4" customFormat="1" ht="25.5" x14ac:dyDescent="0.2">
      <c r="A295" s="482" t="s">
        <v>2063</v>
      </c>
      <c r="B295" s="130" t="s">
        <v>1806</v>
      </c>
      <c r="C295" s="865" t="s">
        <v>337</v>
      </c>
      <c r="D295" s="877">
        <v>3</v>
      </c>
      <c r="E295" s="228">
        <v>2599.48</v>
      </c>
      <c r="F295" s="843">
        <f t="shared" si="4"/>
        <v>2.7176806355721068E-2</v>
      </c>
      <c r="G295" s="844" t="s">
        <v>1821</v>
      </c>
      <c r="H295" s="836"/>
      <c r="I295" s="836"/>
    </row>
    <row r="296" spans="1:9" s="4" customFormat="1" ht="12.75" x14ac:dyDescent="0.2">
      <c r="A296" s="829" t="s">
        <v>2064</v>
      </c>
      <c r="B296" s="78" t="s">
        <v>1513</v>
      </c>
      <c r="C296" s="104" t="s">
        <v>1545</v>
      </c>
      <c r="D296" s="882">
        <v>107</v>
      </c>
      <c r="E296" s="228">
        <v>2564.7800000000002</v>
      </c>
      <c r="F296" s="843">
        <f t="shared" si="4"/>
        <v>2.6814027961371618E-2</v>
      </c>
      <c r="G296" s="844" t="s">
        <v>1821</v>
      </c>
      <c r="H296" s="836"/>
      <c r="I296" s="836"/>
    </row>
    <row r="297" spans="1:9" s="4" customFormat="1" ht="12.75" x14ac:dyDescent="0.2">
      <c r="A297" s="482" t="s">
        <v>2065</v>
      </c>
      <c r="B297" s="366" t="s">
        <v>1636</v>
      </c>
      <c r="C297" s="866" t="s">
        <v>337</v>
      </c>
      <c r="D297" s="874">
        <v>30</v>
      </c>
      <c r="E297" s="228">
        <v>2546.81</v>
      </c>
      <c r="F297" s="843">
        <f t="shared" si="4"/>
        <v>2.6626156844758941E-2</v>
      </c>
      <c r="G297" s="844" t="s">
        <v>1821</v>
      </c>
      <c r="H297" s="836"/>
      <c r="I297" s="836"/>
    </row>
    <row r="298" spans="1:9" s="4" customFormat="1" ht="12.75" x14ac:dyDescent="0.2">
      <c r="A298" s="829" t="s">
        <v>2066</v>
      </c>
      <c r="B298" s="366" t="s">
        <v>1595</v>
      </c>
      <c r="C298" s="828" t="s">
        <v>645</v>
      </c>
      <c r="D298" s="874">
        <v>50</v>
      </c>
      <c r="E298" s="228">
        <v>2536.25</v>
      </c>
      <c r="F298" s="843">
        <f t="shared" si="4"/>
        <v>2.6515755120138474E-2</v>
      </c>
      <c r="G298" s="844" t="s">
        <v>1821</v>
      </c>
      <c r="H298" s="836"/>
      <c r="I298" s="836"/>
    </row>
    <row r="299" spans="1:9" s="4" customFormat="1" ht="12.75" x14ac:dyDescent="0.2">
      <c r="A299" s="482" t="s">
        <v>2067</v>
      </c>
      <c r="B299" s="78" t="s">
        <v>1542</v>
      </c>
      <c r="C299" s="826" t="s">
        <v>339</v>
      </c>
      <c r="D299" s="874">
        <v>150</v>
      </c>
      <c r="E299" s="228">
        <v>2525.62</v>
      </c>
      <c r="F299" s="843">
        <f t="shared" si="4"/>
        <v>2.6404621565904045E-2</v>
      </c>
      <c r="G299" s="844" t="s">
        <v>1821</v>
      </c>
      <c r="H299" s="836"/>
      <c r="I299" s="836"/>
    </row>
    <row r="300" spans="1:9" s="4" customFormat="1" ht="12.75" x14ac:dyDescent="0.2">
      <c r="A300" s="829" t="s">
        <v>2068</v>
      </c>
      <c r="B300" s="817" t="s">
        <v>1406</v>
      </c>
      <c r="C300" s="865" t="s">
        <v>337</v>
      </c>
      <c r="D300" s="881">
        <v>5</v>
      </c>
      <c r="E300" s="228">
        <v>2493.1799999999998</v>
      </c>
      <c r="F300" s="843">
        <f t="shared" si="4"/>
        <v>2.6065470813376776E-2</v>
      </c>
      <c r="G300" s="844" t="s">
        <v>1821</v>
      </c>
      <c r="H300" s="836"/>
      <c r="I300" s="836"/>
    </row>
    <row r="301" spans="1:9" s="4" customFormat="1" ht="12.75" x14ac:dyDescent="0.2">
      <c r="A301" s="482" t="s">
        <v>2069</v>
      </c>
      <c r="B301" s="130" t="s">
        <v>1391</v>
      </c>
      <c r="C301" s="865" t="s">
        <v>337</v>
      </c>
      <c r="D301" s="881">
        <v>68</v>
      </c>
      <c r="E301" s="228">
        <v>2466.1799999999998</v>
      </c>
      <c r="F301" s="843">
        <f t="shared" si="4"/>
        <v>2.5783193676563076E-2</v>
      </c>
      <c r="G301" s="844" t="s">
        <v>1821</v>
      </c>
      <c r="H301" s="836"/>
      <c r="I301" s="836"/>
    </row>
    <row r="302" spans="1:9" s="4" customFormat="1" ht="25.5" x14ac:dyDescent="0.2">
      <c r="A302" s="829" t="s">
        <v>2070</v>
      </c>
      <c r="B302" s="130" t="s">
        <v>1761</v>
      </c>
      <c r="C302" s="865" t="s">
        <v>337</v>
      </c>
      <c r="D302" s="877">
        <v>1</v>
      </c>
      <c r="E302" s="228">
        <v>2425.15</v>
      </c>
      <c r="F302" s="843">
        <f t="shared" si="4"/>
        <v>2.5354236975693969E-2</v>
      </c>
      <c r="G302" s="844" t="s">
        <v>1821</v>
      </c>
      <c r="H302" s="836"/>
      <c r="I302" s="836"/>
    </row>
    <row r="303" spans="1:9" s="4" customFormat="1" ht="12.75" x14ac:dyDescent="0.2">
      <c r="A303" s="482" t="s">
        <v>2071</v>
      </c>
      <c r="B303" s="78" t="s">
        <v>1515</v>
      </c>
      <c r="C303" s="104" t="s">
        <v>339</v>
      </c>
      <c r="D303" s="876">
        <v>180</v>
      </c>
      <c r="E303" s="228">
        <v>2424.15</v>
      </c>
      <c r="F303" s="843">
        <f t="shared" si="4"/>
        <v>2.5343782266923087E-2</v>
      </c>
      <c r="G303" s="844" t="s">
        <v>1821</v>
      </c>
      <c r="H303" s="836"/>
      <c r="I303" s="836"/>
    </row>
    <row r="304" spans="1:9" s="4" customFormat="1" ht="12.75" x14ac:dyDescent="0.2">
      <c r="A304" s="829" t="s">
        <v>2072</v>
      </c>
      <c r="B304" s="389" t="s">
        <v>1781</v>
      </c>
      <c r="C304" s="830" t="s">
        <v>645</v>
      </c>
      <c r="D304" s="874">
        <v>261</v>
      </c>
      <c r="E304" s="228">
        <v>2420.77</v>
      </c>
      <c r="F304" s="843">
        <f t="shared" si="4"/>
        <v>2.5308445351277523E-2</v>
      </c>
      <c r="G304" s="844" t="s">
        <v>1821</v>
      </c>
      <c r="H304" s="836"/>
      <c r="I304" s="836"/>
    </row>
    <row r="305" spans="1:9" s="4" customFormat="1" ht="12.75" x14ac:dyDescent="0.2">
      <c r="A305" s="482" t="s">
        <v>2073</v>
      </c>
      <c r="B305" s="130" t="s">
        <v>1396</v>
      </c>
      <c r="C305" s="865" t="s">
        <v>337</v>
      </c>
      <c r="D305" s="881">
        <v>8</v>
      </c>
      <c r="E305" s="228">
        <v>2413.0300000000002</v>
      </c>
      <c r="F305" s="843">
        <f t="shared" si="4"/>
        <v>2.5227525905390933E-2</v>
      </c>
      <c r="G305" s="844" t="s">
        <v>1821</v>
      </c>
      <c r="H305" s="836"/>
      <c r="I305" s="836"/>
    </row>
    <row r="306" spans="1:9" s="4" customFormat="1" ht="12.75" x14ac:dyDescent="0.2">
      <c r="A306" s="829" t="s">
        <v>2074</v>
      </c>
      <c r="B306" s="78" t="s">
        <v>1559</v>
      </c>
      <c r="C306" s="104" t="s">
        <v>1545</v>
      </c>
      <c r="D306" s="876">
        <v>37</v>
      </c>
      <c r="E306" s="228">
        <v>2292.9699999999998</v>
      </c>
      <c r="F306" s="843">
        <f t="shared" si="4"/>
        <v>2.3972333570359355E-2</v>
      </c>
      <c r="G306" s="844" t="s">
        <v>1821</v>
      </c>
      <c r="H306" s="836"/>
      <c r="I306" s="836"/>
    </row>
    <row r="307" spans="1:9" s="4" customFormat="1" ht="12.75" x14ac:dyDescent="0.2">
      <c r="A307" s="482" t="s">
        <v>2075</v>
      </c>
      <c r="B307" s="78" t="s">
        <v>1528</v>
      </c>
      <c r="C307" s="104" t="s">
        <v>1545</v>
      </c>
      <c r="D307" s="876">
        <v>5971.2</v>
      </c>
      <c r="E307" s="228">
        <v>2292.9299999999998</v>
      </c>
      <c r="F307" s="843">
        <f t="shared" si="4"/>
        <v>2.3971915382008518E-2</v>
      </c>
      <c r="G307" s="844" t="s">
        <v>1821</v>
      </c>
      <c r="H307" s="836"/>
      <c r="I307" s="836"/>
    </row>
    <row r="308" spans="1:9" s="4" customFormat="1" ht="25.5" x14ac:dyDescent="0.2">
      <c r="A308" s="829" t="s">
        <v>2076</v>
      </c>
      <c r="B308" s="130" t="s">
        <v>1771</v>
      </c>
      <c r="C308" s="865" t="s">
        <v>337</v>
      </c>
      <c r="D308" s="874">
        <v>1</v>
      </c>
      <c r="E308" s="228">
        <v>2257.25</v>
      </c>
      <c r="F308" s="843">
        <f t="shared" si="4"/>
        <v>2.3598891373063608E-2</v>
      </c>
      <c r="G308" s="844" t="s">
        <v>1821</v>
      </c>
      <c r="H308" s="836"/>
      <c r="I308" s="836"/>
    </row>
    <row r="309" spans="1:9" s="4" customFormat="1" ht="12.75" x14ac:dyDescent="0.2">
      <c r="A309" s="482" t="s">
        <v>2077</v>
      </c>
      <c r="B309" s="366" t="s">
        <v>1643</v>
      </c>
      <c r="C309" s="866" t="s">
        <v>337</v>
      </c>
      <c r="D309" s="874">
        <v>1</v>
      </c>
      <c r="E309" s="228">
        <v>2250.0500000000002</v>
      </c>
      <c r="F309" s="843">
        <f t="shared" si="4"/>
        <v>2.3523617469913289E-2</v>
      </c>
      <c r="G309" s="844" t="s">
        <v>1821</v>
      </c>
      <c r="H309" s="836"/>
      <c r="I309" s="836"/>
    </row>
    <row r="310" spans="1:9" s="4" customFormat="1" ht="12.75" x14ac:dyDescent="0.2">
      <c r="A310" s="829" t="s">
        <v>2078</v>
      </c>
      <c r="B310" s="78" t="s">
        <v>1508</v>
      </c>
      <c r="C310" s="104" t="s">
        <v>1545</v>
      </c>
      <c r="D310" s="882">
        <v>71</v>
      </c>
      <c r="E310" s="228">
        <v>2197.08</v>
      </c>
      <c r="F310" s="843">
        <f t="shared" si="4"/>
        <v>2.2969831546319895E-2</v>
      </c>
      <c r="G310" s="844" t="s">
        <v>1821</v>
      </c>
      <c r="H310" s="836"/>
      <c r="I310" s="836"/>
    </row>
    <row r="311" spans="1:9" s="4" customFormat="1" ht="12.75" x14ac:dyDescent="0.2">
      <c r="A311" s="482" t="s">
        <v>2079</v>
      </c>
      <c r="B311" s="832" t="s">
        <v>1702</v>
      </c>
      <c r="C311" s="828" t="s">
        <v>1545</v>
      </c>
      <c r="D311" s="875">
        <v>1</v>
      </c>
      <c r="E311" s="822">
        <v>2178.67</v>
      </c>
      <c r="F311" s="843">
        <f t="shared" si="4"/>
        <v>2.2777360357848039E-2</v>
      </c>
      <c r="G311" s="844" t="s">
        <v>1821</v>
      </c>
      <c r="H311" s="836"/>
      <c r="I311" s="836"/>
    </row>
    <row r="312" spans="1:9" s="4" customFormat="1" ht="12.75" x14ac:dyDescent="0.2">
      <c r="A312" s="829" t="s">
        <v>2080</v>
      </c>
      <c r="B312" s="817" t="s">
        <v>1290</v>
      </c>
      <c r="C312" s="818" t="s">
        <v>337</v>
      </c>
      <c r="D312" s="881">
        <v>191</v>
      </c>
      <c r="E312" s="228">
        <v>2148.75</v>
      </c>
      <c r="F312" s="843">
        <f t="shared" si="4"/>
        <v>2.246455547142338E-2</v>
      </c>
      <c r="G312" s="844" t="s">
        <v>1821</v>
      </c>
      <c r="H312" s="836"/>
      <c r="I312" s="836"/>
    </row>
    <row r="313" spans="1:9" s="4" customFormat="1" ht="12.75" x14ac:dyDescent="0.2">
      <c r="A313" s="482" t="s">
        <v>2081</v>
      </c>
      <c r="B313" s="817" t="s">
        <v>1356</v>
      </c>
      <c r="C313" s="826" t="s">
        <v>337</v>
      </c>
      <c r="D313" s="881">
        <v>18</v>
      </c>
      <c r="E313" s="228">
        <v>2111.17</v>
      </c>
      <c r="F313" s="843">
        <f t="shared" si="4"/>
        <v>2.2071667515813798E-2</v>
      </c>
      <c r="G313" s="844" t="s">
        <v>1821</v>
      </c>
      <c r="H313" s="836"/>
      <c r="I313" s="836"/>
    </row>
    <row r="314" spans="1:9" s="4" customFormat="1" ht="12.75" x14ac:dyDescent="0.2">
      <c r="A314" s="829" t="s">
        <v>2082</v>
      </c>
      <c r="B314" s="817" t="s">
        <v>1311</v>
      </c>
      <c r="C314" s="818" t="s">
        <v>339</v>
      </c>
      <c r="D314" s="881">
        <v>82</v>
      </c>
      <c r="E314" s="228">
        <v>2104.3200000000002</v>
      </c>
      <c r="F314" s="843">
        <f t="shared" si="4"/>
        <v>2.2000052760733288E-2</v>
      </c>
      <c r="G314" s="844" t="s">
        <v>1821</v>
      </c>
      <c r="H314" s="836"/>
      <c r="I314" s="836"/>
    </row>
    <row r="315" spans="1:9" s="4" customFormat="1" ht="12.75" x14ac:dyDescent="0.2">
      <c r="A315" s="482" t="s">
        <v>2083</v>
      </c>
      <c r="B315" s="71" t="s">
        <v>1528</v>
      </c>
      <c r="C315" s="104" t="s">
        <v>1545</v>
      </c>
      <c r="D315" s="876">
        <v>5400</v>
      </c>
      <c r="E315" s="228">
        <v>2073.6</v>
      </c>
      <c r="F315" s="843">
        <f t="shared" si="4"/>
        <v>2.1678884107291921E-2</v>
      </c>
      <c r="G315" s="844" t="s">
        <v>1821</v>
      </c>
      <c r="H315" s="836"/>
      <c r="I315" s="836"/>
    </row>
    <row r="316" spans="1:9" s="4" customFormat="1" ht="25.5" x14ac:dyDescent="0.2">
      <c r="A316" s="829" t="s">
        <v>2084</v>
      </c>
      <c r="B316" s="130" t="s">
        <v>1762</v>
      </c>
      <c r="C316" s="865" t="s">
        <v>337</v>
      </c>
      <c r="D316" s="877">
        <v>1</v>
      </c>
      <c r="E316" s="228">
        <v>2037.12</v>
      </c>
      <c r="F316" s="843">
        <f t="shared" si="4"/>
        <v>2.1297496331330306E-2</v>
      </c>
      <c r="G316" s="844" t="s">
        <v>1821</v>
      </c>
      <c r="H316" s="836"/>
      <c r="I316" s="836"/>
    </row>
    <row r="317" spans="1:9" s="4" customFormat="1" ht="12.75" x14ac:dyDescent="0.2">
      <c r="A317" s="482" t="s">
        <v>2085</v>
      </c>
      <c r="B317" s="817" t="s">
        <v>1336</v>
      </c>
      <c r="C317" s="826" t="s">
        <v>337</v>
      </c>
      <c r="D317" s="881">
        <v>38</v>
      </c>
      <c r="E317" s="228">
        <v>1986.45</v>
      </c>
      <c r="F317" s="843">
        <f t="shared" si="4"/>
        <v>2.0767756237909937E-2</v>
      </c>
      <c r="G317" s="844" t="s">
        <v>1821</v>
      </c>
      <c r="H317" s="836"/>
      <c r="I317" s="836"/>
    </row>
    <row r="318" spans="1:9" s="4" customFormat="1" ht="25.5" x14ac:dyDescent="0.2">
      <c r="A318" s="829" t="s">
        <v>2086</v>
      </c>
      <c r="B318" s="130" t="s">
        <v>1401</v>
      </c>
      <c r="C318" s="865" t="s">
        <v>339</v>
      </c>
      <c r="D318" s="881">
        <v>35.049999999999997</v>
      </c>
      <c r="E318" s="228">
        <v>1985.16</v>
      </c>
      <c r="F318" s="843">
        <f t="shared" si="4"/>
        <v>2.0754269663595504E-2</v>
      </c>
      <c r="G318" s="844" t="s">
        <v>1821</v>
      </c>
      <c r="H318" s="836"/>
      <c r="I318" s="836"/>
    </row>
    <row r="319" spans="1:9" s="4" customFormat="1" ht="12.75" x14ac:dyDescent="0.2">
      <c r="A319" s="482" t="s">
        <v>2087</v>
      </c>
      <c r="B319" s="817" t="s">
        <v>1333</v>
      </c>
      <c r="C319" s="818" t="s">
        <v>337</v>
      </c>
      <c r="D319" s="881">
        <v>41</v>
      </c>
      <c r="E319" s="228">
        <v>1978.25</v>
      </c>
      <c r="F319" s="843">
        <f t="shared" si="4"/>
        <v>2.0682027625988739E-2</v>
      </c>
      <c r="G319" s="844" t="s">
        <v>1821</v>
      </c>
      <c r="H319" s="836"/>
      <c r="I319" s="836"/>
    </row>
    <row r="320" spans="1:9" s="4" customFormat="1" ht="25.5" x14ac:dyDescent="0.2">
      <c r="A320" s="829" t="s">
        <v>2088</v>
      </c>
      <c r="B320" s="130" t="s">
        <v>1755</v>
      </c>
      <c r="C320" s="865" t="s">
        <v>337</v>
      </c>
      <c r="D320" s="874">
        <v>1</v>
      </c>
      <c r="E320" s="228">
        <v>1953.45</v>
      </c>
      <c r="F320" s="843">
        <f t="shared" si="4"/>
        <v>2.0422750848470974E-2</v>
      </c>
      <c r="G320" s="844" t="s">
        <v>1821</v>
      </c>
      <c r="H320" s="836"/>
      <c r="I320" s="836"/>
    </row>
    <row r="321" spans="1:9" s="4" customFormat="1" ht="12.75" x14ac:dyDescent="0.2">
      <c r="A321" s="482" t="s">
        <v>2089</v>
      </c>
      <c r="B321" s="196" t="s">
        <v>1482</v>
      </c>
      <c r="C321" s="104" t="s">
        <v>1545</v>
      </c>
      <c r="D321" s="876">
        <v>35</v>
      </c>
      <c r="E321" s="228">
        <v>1949.5</v>
      </c>
      <c r="F321" s="843">
        <f t="shared" si="4"/>
        <v>2.0381454748826005E-2</v>
      </c>
      <c r="G321" s="844" t="s">
        <v>1821</v>
      </c>
      <c r="H321" s="836"/>
      <c r="I321" s="836"/>
    </row>
    <row r="322" spans="1:9" s="4" customFormat="1" ht="12.75" x14ac:dyDescent="0.2">
      <c r="A322" s="829" t="s">
        <v>2090</v>
      </c>
      <c r="B322" s="130" t="s">
        <v>1382</v>
      </c>
      <c r="C322" s="865" t="s">
        <v>337</v>
      </c>
      <c r="D322" s="881">
        <v>10</v>
      </c>
      <c r="E322" s="228">
        <v>1940.41</v>
      </c>
      <c r="F322" s="843">
        <f t="shared" si="4"/>
        <v>2.028642144609873E-2</v>
      </c>
      <c r="G322" s="844" t="s">
        <v>1821</v>
      </c>
      <c r="H322" s="836"/>
      <c r="I322" s="836"/>
    </row>
    <row r="323" spans="1:9" s="4" customFormat="1" ht="12.75" x14ac:dyDescent="0.2">
      <c r="A323" s="482" t="s">
        <v>2091</v>
      </c>
      <c r="B323" s="817" t="s">
        <v>1357</v>
      </c>
      <c r="C323" s="826" t="s">
        <v>339</v>
      </c>
      <c r="D323" s="881">
        <v>92</v>
      </c>
      <c r="E323" s="228">
        <v>1930.85</v>
      </c>
      <c r="F323" s="843">
        <f t="shared" si="4"/>
        <v>2.0186474430249138E-2</v>
      </c>
      <c r="G323" s="844" t="s">
        <v>1821</v>
      </c>
      <c r="H323" s="836"/>
      <c r="I323" s="836"/>
    </row>
    <row r="324" spans="1:9" s="4" customFormat="1" ht="12.75" x14ac:dyDescent="0.2">
      <c r="A324" s="829" t="s">
        <v>2092</v>
      </c>
      <c r="B324" s="817" t="s">
        <v>1325</v>
      </c>
      <c r="C324" s="826" t="s">
        <v>337</v>
      </c>
      <c r="D324" s="881">
        <v>65</v>
      </c>
      <c r="E324" s="228">
        <v>1894.75</v>
      </c>
      <c r="F324" s="843">
        <f t="shared" si="4"/>
        <v>1.9809059443620453E-2</v>
      </c>
      <c r="G324" s="844" t="s">
        <v>1821</v>
      </c>
      <c r="H324" s="836"/>
      <c r="I324" s="836"/>
    </row>
    <row r="325" spans="1:9" s="4" customFormat="1" ht="12.75" x14ac:dyDescent="0.2">
      <c r="A325" s="482" t="s">
        <v>2093</v>
      </c>
      <c r="B325" s="130" t="s">
        <v>1415</v>
      </c>
      <c r="C325" s="818" t="s">
        <v>337</v>
      </c>
      <c r="D325" s="881">
        <v>8</v>
      </c>
      <c r="E325" s="228">
        <v>1859.7</v>
      </c>
      <c r="F325" s="843">
        <f t="shared" si="4"/>
        <v>1.9442621901201194E-2</v>
      </c>
      <c r="G325" s="844" t="s">
        <v>1821</v>
      </c>
      <c r="H325" s="836"/>
      <c r="I325" s="836"/>
    </row>
    <row r="326" spans="1:9" s="4" customFormat="1" ht="25.5" x14ac:dyDescent="0.2">
      <c r="A326" s="829" t="s">
        <v>2094</v>
      </c>
      <c r="B326" s="78" t="s">
        <v>1430</v>
      </c>
      <c r="C326" s="104" t="s">
        <v>339</v>
      </c>
      <c r="D326" s="876">
        <v>150</v>
      </c>
      <c r="E326" s="228">
        <v>1852.5</v>
      </c>
      <c r="F326" s="843">
        <f t="shared" si="4"/>
        <v>1.9367347998050875E-2</v>
      </c>
      <c r="G326" s="844" t="s">
        <v>1821</v>
      </c>
      <c r="H326" s="836"/>
      <c r="I326" s="836"/>
    </row>
    <row r="327" spans="1:9" s="4" customFormat="1" ht="25.5" x14ac:dyDescent="0.2">
      <c r="A327" s="482" t="s">
        <v>2095</v>
      </c>
      <c r="B327" s="78" t="s">
        <v>1431</v>
      </c>
      <c r="C327" s="104" t="s">
        <v>339</v>
      </c>
      <c r="D327" s="876">
        <v>150</v>
      </c>
      <c r="E327" s="228">
        <v>1852.5</v>
      </c>
      <c r="F327" s="843">
        <f t="shared" si="4"/>
        <v>1.9367347998050875E-2</v>
      </c>
      <c r="G327" s="844" t="s">
        <v>1821</v>
      </c>
      <c r="H327" s="836"/>
      <c r="I327" s="836"/>
    </row>
    <row r="328" spans="1:9" s="4" customFormat="1" ht="25.5" x14ac:dyDescent="0.2">
      <c r="A328" s="829" t="s">
        <v>2096</v>
      </c>
      <c r="B328" s="78" t="s">
        <v>1432</v>
      </c>
      <c r="C328" s="104" t="s">
        <v>339</v>
      </c>
      <c r="D328" s="876">
        <v>150</v>
      </c>
      <c r="E328" s="228">
        <v>1852.5</v>
      </c>
      <c r="F328" s="843">
        <f t="shared" si="4"/>
        <v>1.9367347998050875E-2</v>
      </c>
      <c r="G328" s="844" t="s">
        <v>1821</v>
      </c>
      <c r="H328" s="836"/>
      <c r="I328" s="836"/>
    </row>
    <row r="329" spans="1:9" s="4" customFormat="1" ht="25.5" x14ac:dyDescent="0.2">
      <c r="A329" s="482" t="s">
        <v>2097</v>
      </c>
      <c r="B329" s="78" t="s">
        <v>1433</v>
      </c>
      <c r="C329" s="104" t="s">
        <v>339</v>
      </c>
      <c r="D329" s="876">
        <v>150</v>
      </c>
      <c r="E329" s="228">
        <v>1852.5</v>
      </c>
      <c r="F329" s="843">
        <f t="shared" si="4"/>
        <v>1.9367347998050875E-2</v>
      </c>
      <c r="G329" s="844" t="s">
        <v>1821</v>
      </c>
      <c r="H329" s="836"/>
      <c r="I329" s="836"/>
    </row>
    <row r="330" spans="1:9" s="4" customFormat="1" ht="12.75" x14ac:dyDescent="0.2">
      <c r="A330" s="829" t="s">
        <v>2098</v>
      </c>
      <c r="B330" s="817" t="s">
        <v>1358</v>
      </c>
      <c r="C330" s="826" t="s">
        <v>339</v>
      </c>
      <c r="D330" s="881">
        <v>62</v>
      </c>
      <c r="E330" s="228">
        <v>1815.82</v>
      </c>
      <c r="F330" s="843">
        <f t="shared" si="4"/>
        <v>1.8983869280335079E-2</v>
      </c>
      <c r="G330" s="844" t="s">
        <v>1821</v>
      </c>
      <c r="H330" s="836"/>
      <c r="I330" s="836"/>
    </row>
    <row r="331" spans="1:9" s="4" customFormat="1" ht="12.75" x14ac:dyDescent="0.2">
      <c r="A331" s="482" t="s">
        <v>2099</v>
      </c>
      <c r="B331" s="817" t="s">
        <v>1342</v>
      </c>
      <c r="C331" s="826" t="s">
        <v>337</v>
      </c>
      <c r="D331" s="881">
        <v>1</v>
      </c>
      <c r="E331" s="228">
        <v>1810.45</v>
      </c>
      <c r="F331" s="843">
        <f t="shared" si="4"/>
        <v>1.8927727494235467E-2</v>
      </c>
      <c r="G331" s="844" t="s">
        <v>1821</v>
      </c>
      <c r="H331" s="836"/>
      <c r="I331" s="836"/>
    </row>
    <row r="332" spans="1:9" s="4" customFormat="1" ht="12.75" x14ac:dyDescent="0.2">
      <c r="A332" s="829" t="s">
        <v>2100</v>
      </c>
      <c r="B332" s="78" t="s">
        <v>1498</v>
      </c>
      <c r="C332" s="104" t="s">
        <v>1545</v>
      </c>
      <c r="D332" s="876">
        <v>35</v>
      </c>
      <c r="E332" s="228">
        <v>1789.63</v>
      </c>
      <c r="F332" s="843">
        <f t="shared" ref="F332:F395" si="5">E332/$E$572*100</f>
        <v>1.8710060457625795E-2</v>
      </c>
      <c r="G332" s="844" t="s">
        <v>1821</v>
      </c>
      <c r="H332" s="836"/>
      <c r="I332" s="836"/>
    </row>
    <row r="333" spans="1:9" s="4" customFormat="1" ht="25.5" x14ac:dyDescent="0.2">
      <c r="A333" s="482" t="s">
        <v>2101</v>
      </c>
      <c r="B333" s="78" t="s">
        <v>1439</v>
      </c>
      <c r="C333" s="104" t="s">
        <v>339</v>
      </c>
      <c r="D333" s="876">
        <v>150</v>
      </c>
      <c r="E333" s="228">
        <v>1760.62</v>
      </c>
      <c r="F333" s="843">
        <f t="shared" si="5"/>
        <v>1.8406769356182632E-2</v>
      </c>
      <c r="G333" s="844" t="s">
        <v>1821</v>
      </c>
      <c r="H333" s="836"/>
      <c r="I333" s="836"/>
    </row>
    <row r="334" spans="1:9" s="4" customFormat="1" ht="12.75" x14ac:dyDescent="0.2">
      <c r="A334" s="829" t="s">
        <v>2102</v>
      </c>
      <c r="B334" s="817" t="s">
        <v>1280</v>
      </c>
      <c r="C334" s="826" t="s">
        <v>339</v>
      </c>
      <c r="D334" s="881">
        <v>195</v>
      </c>
      <c r="E334" s="228">
        <v>1737.93</v>
      </c>
      <c r="F334" s="843">
        <f t="shared" si="5"/>
        <v>1.816955201417142E-2</v>
      </c>
      <c r="G334" s="844" t="s">
        <v>1821</v>
      </c>
      <c r="H334" s="836"/>
      <c r="I334" s="836"/>
    </row>
    <row r="335" spans="1:9" s="4" customFormat="1" ht="12.75" x14ac:dyDescent="0.2">
      <c r="A335" s="482" t="s">
        <v>2103</v>
      </c>
      <c r="B335" s="130" t="s">
        <v>1553</v>
      </c>
      <c r="C335" s="826" t="s">
        <v>1545</v>
      </c>
      <c r="D335" s="874">
        <v>14</v>
      </c>
      <c r="E335" s="228">
        <v>1735.57</v>
      </c>
      <c r="F335" s="843">
        <f t="shared" si="5"/>
        <v>1.8144878901472147E-2</v>
      </c>
      <c r="G335" s="844" t="s">
        <v>1821</v>
      </c>
      <c r="H335" s="836"/>
      <c r="I335" s="836"/>
    </row>
    <row r="336" spans="1:9" s="4" customFormat="1" ht="12.75" x14ac:dyDescent="0.2">
      <c r="A336" s="829" t="s">
        <v>2104</v>
      </c>
      <c r="B336" s="130" t="s">
        <v>1505</v>
      </c>
      <c r="C336" s="826" t="s">
        <v>1545</v>
      </c>
      <c r="D336" s="874">
        <v>24</v>
      </c>
      <c r="E336" s="228">
        <v>1711.67</v>
      </c>
      <c r="F336" s="843">
        <f t="shared" si="5"/>
        <v>1.7895011361848172E-2</v>
      </c>
      <c r="G336" s="844" t="s">
        <v>1821</v>
      </c>
      <c r="H336" s="836"/>
      <c r="I336" s="836"/>
    </row>
    <row r="337" spans="1:9" s="4" customFormat="1" ht="12.75" x14ac:dyDescent="0.2">
      <c r="A337" s="482" t="s">
        <v>2105</v>
      </c>
      <c r="B337" s="78" t="s">
        <v>1557</v>
      </c>
      <c r="C337" s="104" t="s">
        <v>1545</v>
      </c>
      <c r="D337" s="876">
        <v>24</v>
      </c>
      <c r="E337" s="228">
        <v>1705.73</v>
      </c>
      <c r="F337" s="843">
        <f t="shared" si="5"/>
        <v>1.7832910391749158E-2</v>
      </c>
      <c r="G337" s="844" t="s">
        <v>1821</v>
      </c>
      <c r="H337" s="836"/>
      <c r="I337" s="836"/>
    </row>
    <row r="338" spans="1:9" s="4" customFormat="1" ht="12.75" x14ac:dyDescent="0.2">
      <c r="A338" s="829" t="s">
        <v>2106</v>
      </c>
      <c r="B338" s="24" t="s">
        <v>1605</v>
      </c>
      <c r="C338" s="818" t="s">
        <v>645</v>
      </c>
      <c r="D338" s="880">
        <v>413.38</v>
      </c>
      <c r="E338" s="228">
        <v>1689.68</v>
      </c>
      <c r="F338" s="843">
        <f t="shared" si="5"/>
        <v>1.7665112315976571E-2</v>
      </c>
      <c r="G338" s="844" t="s">
        <v>1821</v>
      </c>
      <c r="H338" s="836"/>
      <c r="I338" s="836"/>
    </row>
    <row r="339" spans="1:9" s="4" customFormat="1" ht="12.75" x14ac:dyDescent="0.2">
      <c r="A339" s="482" t="s">
        <v>2107</v>
      </c>
      <c r="B339" s="832" t="s">
        <v>1807</v>
      </c>
      <c r="C339" s="828" t="s">
        <v>337</v>
      </c>
      <c r="D339" s="877">
        <v>1</v>
      </c>
      <c r="E339" s="228">
        <v>1687.5</v>
      </c>
      <c r="F339" s="843">
        <f t="shared" si="5"/>
        <v>1.7642321050856058E-2</v>
      </c>
      <c r="G339" s="844" t="s">
        <v>1821</v>
      </c>
      <c r="H339" s="836"/>
      <c r="I339" s="836"/>
    </row>
    <row r="340" spans="1:9" s="4" customFormat="1" ht="12.75" x14ac:dyDescent="0.2">
      <c r="A340" s="829" t="s">
        <v>2108</v>
      </c>
      <c r="B340" s="130" t="s">
        <v>1494</v>
      </c>
      <c r="C340" s="826" t="s">
        <v>339</v>
      </c>
      <c r="D340" s="874">
        <v>15.34</v>
      </c>
      <c r="E340" s="228">
        <v>1636.57</v>
      </c>
      <c r="F340" s="843">
        <f t="shared" si="5"/>
        <v>1.7109862733155259E-2</v>
      </c>
      <c r="G340" s="844" t="s">
        <v>1821</v>
      </c>
      <c r="H340" s="836"/>
      <c r="I340" s="836"/>
    </row>
    <row r="341" spans="1:9" s="4" customFormat="1" ht="12.75" x14ac:dyDescent="0.2">
      <c r="A341" s="482" t="s">
        <v>2109</v>
      </c>
      <c r="B341" s="817" t="s">
        <v>1331</v>
      </c>
      <c r="C341" s="826" t="s">
        <v>337</v>
      </c>
      <c r="D341" s="881">
        <v>26</v>
      </c>
      <c r="E341" s="228">
        <v>1632.15</v>
      </c>
      <c r="F341" s="843">
        <f t="shared" si="5"/>
        <v>1.706365292038798E-2</v>
      </c>
      <c r="G341" s="844" t="s">
        <v>1821</v>
      </c>
      <c r="H341" s="836"/>
      <c r="I341" s="836"/>
    </row>
    <row r="342" spans="1:9" s="4" customFormat="1" ht="12.75" x14ac:dyDescent="0.2">
      <c r="A342" s="829" t="s">
        <v>2110</v>
      </c>
      <c r="B342" s="71" t="s">
        <v>1563</v>
      </c>
      <c r="C342" s="104" t="s">
        <v>1545</v>
      </c>
      <c r="D342" s="876">
        <v>132</v>
      </c>
      <c r="E342" s="228">
        <v>1617</v>
      </c>
      <c r="F342" s="843">
        <f t="shared" si="5"/>
        <v>1.6905264082509183E-2</v>
      </c>
      <c r="G342" s="844" t="s">
        <v>1821</v>
      </c>
      <c r="H342" s="836"/>
      <c r="I342" s="836"/>
    </row>
    <row r="343" spans="1:9" s="4" customFormat="1" ht="25.5" x14ac:dyDescent="0.2">
      <c r="A343" s="482" t="s">
        <v>2111</v>
      </c>
      <c r="B343" s="130" t="s">
        <v>1813</v>
      </c>
      <c r="C343" s="865" t="s">
        <v>337</v>
      </c>
      <c r="D343" s="874">
        <v>1</v>
      </c>
      <c r="E343" s="228">
        <v>1615.51</v>
      </c>
      <c r="F343" s="843">
        <f t="shared" si="5"/>
        <v>1.6889686566440576E-2</v>
      </c>
      <c r="G343" s="844" t="s">
        <v>1821</v>
      </c>
      <c r="H343" s="836"/>
      <c r="I343" s="836"/>
    </row>
    <row r="344" spans="1:9" s="4" customFormat="1" ht="25.5" x14ac:dyDescent="0.2">
      <c r="A344" s="829" t="s">
        <v>2112</v>
      </c>
      <c r="B344" s="130" t="s">
        <v>1772</v>
      </c>
      <c r="C344" s="865" t="s">
        <v>337</v>
      </c>
      <c r="D344" s="874">
        <v>1</v>
      </c>
      <c r="E344" s="228">
        <v>1582.85</v>
      </c>
      <c r="F344" s="843">
        <f t="shared" si="5"/>
        <v>1.654823577798371E-2</v>
      </c>
      <c r="G344" s="844" t="s">
        <v>1821</v>
      </c>
      <c r="H344" s="836"/>
      <c r="I344" s="836"/>
    </row>
    <row r="345" spans="1:9" s="4" customFormat="1" ht="25.5" x14ac:dyDescent="0.2">
      <c r="A345" s="482" t="s">
        <v>2113</v>
      </c>
      <c r="B345" s="130" t="s">
        <v>1754</v>
      </c>
      <c r="C345" s="865" t="s">
        <v>337</v>
      </c>
      <c r="D345" s="874">
        <v>1</v>
      </c>
      <c r="E345" s="228">
        <v>1572.6</v>
      </c>
      <c r="F345" s="843">
        <f t="shared" si="5"/>
        <v>1.6441075013082212E-2</v>
      </c>
      <c r="G345" s="844" t="s">
        <v>1821</v>
      </c>
      <c r="H345" s="836"/>
      <c r="I345" s="836"/>
    </row>
    <row r="346" spans="1:9" s="4" customFormat="1" ht="25.5" x14ac:dyDescent="0.2">
      <c r="A346" s="829" t="s">
        <v>2114</v>
      </c>
      <c r="B346" s="130" t="s">
        <v>1816</v>
      </c>
      <c r="C346" s="865" t="s">
        <v>337</v>
      </c>
      <c r="D346" s="874">
        <v>1</v>
      </c>
      <c r="E346" s="228">
        <v>1541.56</v>
      </c>
      <c r="F346" s="843">
        <f t="shared" si="5"/>
        <v>1.611656085283417E-2</v>
      </c>
      <c r="G346" s="844" t="s">
        <v>1821</v>
      </c>
      <c r="H346" s="836"/>
      <c r="I346" s="836"/>
    </row>
    <row r="347" spans="1:9" s="4" customFormat="1" ht="25.5" x14ac:dyDescent="0.2">
      <c r="A347" s="482" t="s">
        <v>2115</v>
      </c>
      <c r="B347" s="130" t="s">
        <v>1760</v>
      </c>
      <c r="C347" s="865" t="s">
        <v>337</v>
      </c>
      <c r="D347" s="877">
        <v>1</v>
      </c>
      <c r="E347" s="228">
        <v>1540</v>
      </c>
      <c r="F347" s="843">
        <f t="shared" si="5"/>
        <v>1.6100251507151601E-2</v>
      </c>
      <c r="G347" s="844" t="s">
        <v>1821</v>
      </c>
      <c r="H347" s="836"/>
      <c r="I347" s="836"/>
    </row>
    <row r="348" spans="1:9" s="4" customFormat="1" ht="12.75" x14ac:dyDescent="0.2">
      <c r="A348" s="829" t="s">
        <v>2116</v>
      </c>
      <c r="B348" s="817" t="s">
        <v>1328</v>
      </c>
      <c r="C348" s="818" t="s">
        <v>337</v>
      </c>
      <c r="D348" s="881">
        <v>70</v>
      </c>
      <c r="E348" s="228">
        <v>1520.75</v>
      </c>
      <c r="F348" s="843">
        <f t="shared" si="5"/>
        <v>1.5898998363312208E-2</v>
      </c>
      <c r="G348" s="844" t="s">
        <v>1821</v>
      </c>
      <c r="H348" s="836"/>
      <c r="I348" s="836"/>
    </row>
    <row r="349" spans="1:9" s="4" customFormat="1" ht="12.75" x14ac:dyDescent="0.2">
      <c r="A349" s="482" t="s">
        <v>2117</v>
      </c>
      <c r="B349" s="78" t="s">
        <v>1732</v>
      </c>
      <c r="C349" s="830" t="s">
        <v>337</v>
      </c>
      <c r="D349" s="876">
        <v>1</v>
      </c>
      <c r="E349" s="228">
        <v>1507.7</v>
      </c>
      <c r="F349" s="843">
        <f t="shared" si="5"/>
        <v>1.5762564413852254E-2</v>
      </c>
      <c r="G349" s="844" t="s">
        <v>1821</v>
      </c>
      <c r="H349" s="836"/>
      <c r="I349" s="836"/>
    </row>
    <row r="350" spans="1:9" s="4" customFormat="1" ht="12.75" x14ac:dyDescent="0.2">
      <c r="A350" s="829" t="s">
        <v>2118</v>
      </c>
      <c r="B350" s="78" t="s">
        <v>1733</v>
      </c>
      <c r="C350" s="830" t="s">
        <v>337</v>
      </c>
      <c r="D350" s="876">
        <v>1</v>
      </c>
      <c r="E350" s="228">
        <v>1507.7</v>
      </c>
      <c r="F350" s="843">
        <f t="shared" si="5"/>
        <v>1.5762564413852254E-2</v>
      </c>
      <c r="G350" s="844" t="s">
        <v>1821</v>
      </c>
      <c r="H350" s="836"/>
      <c r="I350" s="836"/>
    </row>
    <row r="351" spans="1:9" s="4" customFormat="1" ht="12.75" x14ac:dyDescent="0.2">
      <c r="A351" s="482" t="s">
        <v>2119</v>
      </c>
      <c r="B351" s="196" t="s">
        <v>1481</v>
      </c>
      <c r="C351" s="104" t="s">
        <v>1545</v>
      </c>
      <c r="D351" s="876">
        <v>26</v>
      </c>
      <c r="E351" s="228">
        <v>1506.05</v>
      </c>
      <c r="F351" s="843">
        <f t="shared" si="5"/>
        <v>1.5745314144380306E-2</v>
      </c>
      <c r="G351" s="844" t="s">
        <v>1821</v>
      </c>
      <c r="H351" s="836"/>
      <c r="I351" s="836"/>
    </row>
    <row r="352" spans="1:9" s="4" customFormat="1" ht="12.75" x14ac:dyDescent="0.2">
      <c r="A352" s="829" t="s">
        <v>2120</v>
      </c>
      <c r="B352" s="78" t="s">
        <v>1502</v>
      </c>
      <c r="C352" s="104" t="s">
        <v>1545</v>
      </c>
      <c r="D352" s="874">
        <v>24</v>
      </c>
      <c r="E352" s="228">
        <v>1482.17</v>
      </c>
      <c r="F352" s="843">
        <f t="shared" si="5"/>
        <v>1.5495655698931748E-2</v>
      </c>
      <c r="G352" s="844" t="s">
        <v>1821</v>
      </c>
      <c r="H352" s="836"/>
      <c r="I352" s="836"/>
    </row>
    <row r="353" spans="1:9" s="4" customFormat="1" ht="25.5" x14ac:dyDescent="0.2">
      <c r="A353" s="482" t="s">
        <v>2121</v>
      </c>
      <c r="B353" s="130" t="s">
        <v>1811</v>
      </c>
      <c r="C353" s="865" t="s">
        <v>337</v>
      </c>
      <c r="D353" s="877">
        <v>1</v>
      </c>
      <c r="E353" s="228">
        <v>1482.15</v>
      </c>
      <c r="F353" s="843">
        <f t="shared" si="5"/>
        <v>1.5495446604756331E-2</v>
      </c>
      <c r="G353" s="844" t="s">
        <v>1821</v>
      </c>
      <c r="H353" s="836"/>
      <c r="I353" s="836"/>
    </row>
    <row r="354" spans="1:9" s="4" customFormat="1" ht="25.5" x14ac:dyDescent="0.2">
      <c r="A354" s="829" t="s">
        <v>2122</v>
      </c>
      <c r="B354" s="130" t="s">
        <v>1756</v>
      </c>
      <c r="C354" s="865" t="s">
        <v>337</v>
      </c>
      <c r="D354" s="877">
        <v>1</v>
      </c>
      <c r="E354" s="228">
        <v>1479.86</v>
      </c>
      <c r="F354" s="843">
        <f t="shared" si="5"/>
        <v>1.5471505321671018E-2</v>
      </c>
      <c r="G354" s="844" t="s">
        <v>1821</v>
      </c>
      <c r="H354" s="836"/>
      <c r="I354" s="836"/>
    </row>
    <row r="355" spans="1:9" s="4" customFormat="1" ht="12.75" x14ac:dyDescent="0.2">
      <c r="A355" s="482" t="s">
        <v>2123</v>
      </c>
      <c r="B355" s="130" t="s">
        <v>1416</v>
      </c>
      <c r="C355" s="818" t="s">
        <v>337</v>
      </c>
      <c r="D355" s="877">
        <v>15</v>
      </c>
      <c r="E355" s="228">
        <v>1465.12</v>
      </c>
      <c r="F355" s="843">
        <f t="shared" si="5"/>
        <v>1.5317402914388281E-2</v>
      </c>
      <c r="G355" s="844" t="s">
        <v>1821</v>
      </c>
      <c r="H355" s="836"/>
      <c r="I355" s="836"/>
    </row>
    <row r="356" spans="1:9" s="4" customFormat="1" ht="25.5" x14ac:dyDescent="0.2">
      <c r="A356" s="829" t="s">
        <v>2124</v>
      </c>
      <c r="B356" s="130" t="s">
        <v>1691</v>
      </c>
      <c r="C356" s="865" t="s">
        <v>337</v>
      </c>
      <c r="D356" s="874">
        <v>1</v>
      </c>
      <c r="E356" s="228">
        <v>1436.65</v>
      </c>
      <c r="F356" s="843">
        <f t="shared" si="5"/>
        <v>1.5019757355681397E-2</v>
      </c>
      <c r="G356" s="844" t="s">
        <v>1821</v>
      </c>
      <c r="H356" s="836"/>
      <c r="I356" s="836"/>
    </row>
    <row r="357" spans="1:9" s="4" customFormat="1" ht="25.5" x14ac:dyDescent="0.2">
      <c r="A357" s="482" t="s">
        <v>2125</v>
      </c>
      <c r="B357" s="130" t="s">
        <v>1815</v>
      </c>
      <c r="C357" s="865" t="s">
        <v>337</v>
      </c>
      <c r="D357" s="874">
        <v>1</v>
      </c>
      <c r="E357" s="228">
        <v>1435.3</v>
      </c>
      <c r="F357" s="843">
        <f t="shared" si="5"/>
        <v>1.5005643498840711E-2</v>
      </c>
      <c r="G357" s="844" t="s">
        <v>1821</v>
      </c>
      <c r="H357" s="836"/>
      <c r="I357" s="836"/>
    </row>
    <row r="358" spans="1:9" s="4" customFormat="1" ht="12.75" x14ac:dyDescent="0.2">
      <c r="A358" s="829" t="s">
        <v>2126</v>
      </c>
      <c r="B358" s="817" t="s">
        <v>1322</v>
      </c>
      <c r="C358" s="826" t="s">
        <v>337</v>
      </c>
      <c r="D358" s="881">
        <v>76</v>
      </c>
      <c r="E358" s="228">
        <v>1425</v>
      </c>
      <c r="F358" s="843">
        <f t="shared" si="5"/>
        <v>1.489795999850067E-2</v>
      </c>
      <c r="G358" s="844" t="s">
        <v>1821</v>
      </c>
      <c r="H358" s="836"/>
      <c r="I358" s="836"/>
    </row>
    <row r="359" spans="1:9" s="4" customFormat="1" ht="12.75" x14ac:dyDescent="0.2">
      <c r="A359" s="482" t="s">
        <v>2127</v>
      </c>
      <c r="B359" s="71" t="s">
        <v>1536</v>
      </c>
      <c r="C359" s="104" t="s">
        <v>1545</v>
      </c>
      <c r="D359" s="876">
        <v>1140</v>
      </c>
      <c r="E359" s="228">
        <v>1421</v>
      </c>
      <c r="F359" s="843">
        <f t="shared" si="5"/>
        <v>1.4856141163417162E-2</v>
      </c>
      <c r="G359" s="844" t="s">
        <v>1821</v>
      </c>
      <c r="H359" s="836"/>
      <c r="I359" s="836"/>
    </row>
    <row r="360" spans="1:9" s="4" customFormat="1" ht="12.75" x14ac:dyDescent="0.2">
      <c r="A360" s="829" t="s">
        <v>2128</v>
      </c>
      <c r="B360" s="817" t="s">
        <v>1292</v>
      </c>
      <c r="C360" s="826" t="s">
        <v>337</v>
      </c>
      <c r="D360" s="881">
        <v>84</v>
      </c>
      <c r="E360" s="228">
        <v>1384.95</v>
      </c>
      <c r="F360" s="843">
        <f t="shared" si="5"/>
        <v>1.447924891222702E-2</v>
      </c>
      <c r="G360" s="844" t="s">
        <v>1821</v>
      </c>
      <c r="H360" s="836"/>
      <c r="I360" s="836"/>
    </row>
    <row r="361" spans="1:9" s="4" customFormat="1" ht="12.75" x14ac:dyDescent="0.2">
      <c r="A361" s="482" t="s">
        <v>2129</v>
      </c>
      <c r="B361" s="817" t="s">
        <v>1404</v>
      </c>
      <c r="C361" s="818" t="s">
        <v>339</v>
      </c>
      <c r="D361" s="881">
        <v>84.12</v>
      </c>
      <c r="E361" s="228">
        <v>1374.47</v>
      </c>
      <c r="F361" s="843">
        <f t="shared" si="5"/>
        <v>1.4369683564308223E-2</v>
      </c>
      <c r="G361" s="844" t="s">
        <v>1821</v>
      </c>
      <c r="H361" s="836"/>
      <c r="I361" s="836"/>
    </row>
    <row r="362" spans="1:9" s="4" customFormat="1" ht="12.75" x14ac:dyDescent="0.2">
      <c r="A362" s="829" t="s">
        <v>2130</v>
      </c>
      <c r="B362" s="817" t="s">
        <v>1352</v>
      </c>
      <c r="C362" s="818" t="s">
        <v>337</v>
      </c>
      <c r="D362" s="881">
        <v>18</v>
      </c>
      <c r="E362" s="228">
        <v>1342.8</v>
      </c>
      <c r="F362" s="843">
        <f t="shared" si="5"/>
        <v>1.4038582937534527E-2</v>
      </c>
      <c r="G362" s="844" t="s">
        <v>1821</v>
      </c>
      <c r="H362" s="836"/>
      <c r="I362" s="836"/>
    </row>
    <row r="363" spans="1:9" s="4" customFormat="1" ht="12.75" x14ac:dyDescent="0.2">
      <c r="A363" s="482" t="s">
        <v>2131</v>
      </c>
      <c r="B363" s="130" t="s">
        <v>1398</v>
      </c>
      <c r="C363" s="865" t="s">
        <v>337</v>
      </c>
      <c r="D363" s="881">
        <v>8</v>
      </c>
      <c r="E363" s="228">
        <v>1330.43</v>
      </c>
      <c r="F363" s="843">
        <f t="shared" si="5"/>
        <v>1.3909258190038772E-2</v>
      </c>
      <c r="G363" s="844" t="s">
        <v>1821</v>
      </c>
      <c r="H363" s="836"/>
      <c r="I363" s="836"/>
    </row>
    <row r="364" spans="1:9" s="4" customFormat="1" ht="12.75" x14ac:dyDescent="0.2">
      <c r="A364" s="829" t="s">
        <v>2132</v>
      </c>
      <c r="B364" s="817" t="s">
        <v>1279</v>
      </c>
      <c r="C364" s="826" t="s">
        <v>339</v>
      </c>
      <c r="D364" s="881">
        <v>78</v>
      </c>
      <c r="E364" s="228">
        <v>1323.07</v>
      </c>
      <c r="F364" s="843">
        <f t="shared" si="5"/>
        <v>1.383231153348511E-2</v>
      </c>
      <c r="G364" s="844" t="s">
        <v>1821</v>
      </c>
      <c r="H364" s="836"/>
      <c r="I364" s="836"/>
    </row>
    <row r="365" spans="1:9" s="4" customFormat="1" ht="12.75" x14ac:dyDescent="0.2">
      <c r="A365" s="482" t="s">
        <v>2133</v>
      </c>
      <c r="B365" s="24" t="s">
        <v>1604</v>
      </c>
      <c r="C365" s="818" t="s">
        <v>647</v>
      </c>
      <c r="D365" s="880">
        <v>20.09</v>
      </c>
      <c r="E365" s="228">
        <v>1321.16</v>
      </c>
      <c r="F365" s="843">
        <f t="shared" si="5"/>
        <v>1.3812343039732736E-2</v>
      </c>
      <c r="G365" s="844" t="s">
        <v>1821</v>
      </c>
      <c r="H365" s="836"/>
      <c r="I365" s="836"/>
    </row>
    <row r="366" spans="1:9" s="4" customFormat="1" ht="12.75" x14ac:dyDescent="0.2">
      <c r="A366" s="829" t="s">
        <v>2134</v>
      </c>
      <c r="B366" s="817" t="s">
        <v>1350</v>
      </c>
      <c r="C366" s="818" t="s">
        <v>337</v>
      </c>
      <c r="D366" s="881">
        <v>4</v>
      </c>
      <c r="E366" s="228">
        <v>1298.55</v>
      </c>
      <c r="F366" s="843">
        <f t="shared" si="5"/>
        <v>1.357596207442319E-2</v>
      </c>
      <c r="G366" s="844" t="s">
        <v>1821</v>
      </c>
      <c r="H366" s="836"/>
      <c r="I366" s="836"/>
    </row>
    <row r="367" spans="1:9" s="4" customFormat="1" ht="12.75" x14ac:dyDescent="0.2">
      <c r="A367" s="482" t="s">
        <v>2135</v>
      </c>
      <c r="B367" s="78" t="s">
        <v>1534</v>
      </c>
      <c r="C367" s="104" t="s">
        <v>1545</v>
      </c>
      <c r="D367" s="876">
        <v>920</v>
      </c>
      <c r="E367" s="228">
        <v>1273.27</v>
      </c>
      <c r="F367" s="843">
        <f t="shared" si="5"/>
        <v>1.3311667036695403E-2</v>
      </c>
      <c r="G367" s="844" t="s">
        <v>1821</v>
      </c>
      <c r="H367" s="836"/>
      <c r="I367" s="836"/>
    </row>
    <row r="368" spans="1:9" s="5" customFormat="1" ht="12.75" x14ac:dyDescent="0.2">
      <c r="A368" s="829" t="s">
        <v>2136</v>
      </c>
      <c r="B368" s="78" t="s">
        <v>1487</v>
      </c>
      <c r="C368" s="104" t="s">
        <v>1545</v>
      </c>
      <c r="D368" s="876">
        <v>73</v>
      </c>
      <c r="E368" s="228">
        <v>1267.6300000000001</v>
      </c>
      <c r="F368" s="843">
        <f t="shared" si="5"/>
        <v>1.3252702479227654E-2</v>
      </c>
      <c r="G368" s="844" t="s">
        <v>1821</v>
      </c>
      <c r="H368" s="836"/>
      <c r="I368" s="836"/>
    </row>
    <row r="369" spans="1:9" s="5" customFormat="1" ht="25.5" x14ac:dyDescent="0.2">
      <c r="A369" s="482" t="s">
        <v>2137</v>
      </c>
      <c r="B369" s="130" t="s">
        <v>1757</v>
      </c>
      <c r="C369" s="865" t="s">
        <v>337</v>
      </c>
      <c r="D369" s="877">
        <v>1</v>
      </c>
      <c r="E369" s="228">
        <v>1244.8800000000001</v>
      </c>
      <c r="F369" s="843">
        <f t="shared" si="5"/>
        <v>1.3014857854690186E-2</v>
      </c>
      <c r="G369" s="844" t="s">
        <v>1821</v>
      </c>
      <c r="H369" s="836"/>
      <c r="I369" s="836"/>
    </row>
    <row r="370" spans="1:9" s="5" customFormat="1" ht="12.75" x14ac:dyDescent="0.2">
      <c r="A370" s="829" t="s">
        <v>2138</v>
      </c>
      <c r="B370" s="130" t="s">
        <v>1752</v>
      </c>
      <c r="C370" s="818" t="s">
        <v>337</v>
      </c>
      <c r="D370" s="881">
        <v>8</v>
      </c>
      <c r="E370" s="228">
        <v>1237.8</v>
      </c>
      <c r="F370" s="843">
        <f t="shared" si="5"/>
        <v>1.2940838516592373E-2</v>
      </c>
      <c r="G370" s="844" t="s">
        <v>1821</v>
      </c>
      <c r="H370" s="836"/>
      <c r="I370" s="836"/>
    </row>
    <row r="371" spans="1:9" s="5" customFormat="1" ht="12.75" x14ac:dyDescent="0.2">
      <c r="A371" s="482" t="s">
        <v>2139</v>
      </c>
      <c r="B371" s="71" t="s">
        <v>1534</v>
      </c>
      <c r="C371" s="104" t="s">
        <v>1545</v>
      </c>
      <c r="D371" s="876">
        <v>890</v>
      </c>
      <c r="E371" s="228">
        <v>1231.75</v>
      </c>
      <c r="F371" s="843">
        <f t="shared" si="5"/>
        <v>1.2877587528528562E-2</v>
      </c>
      <c r="G371" s="844" t="s">
        <v>1821</v>
      </c>
      <c r="H371" s="836"/>
      <c r="I371" s="836"/>
    </row>
    <row r="372" spans="1:9" s="5" customFormat="1" ht="12.75" x14ac:dyDescent="0.2">
      <c r="A372" s="829" t="s">
        <v>2140</v>
      </c>
      <c r="B372" s="78" t="s">
        <v>1509</v>
      </c>
      <c r="C372" s="104" t="s">
        <v>1545</v>
      </c>
      <c r="D372" s="874">
        <v>24</v>
      </c>
      <c r="E372" s="228">
        <v>1208.21</v>
      </c>
      <c r="F372" s="843">
        <f t="shared" si="5"/>
        <v>1.2631483684062103E-2</v>
      </c>
      <c r="G372" s="844" t="s">
        <v>1821</v>
      </c>
      <c r="H372" s="836"/>
      <c r="I372" s="836"/>
    </row>
    <row r="373" spans="1:9" s="4" customFormat="1" ht="38.25" x14ac:dyDescent="0.2">
      <c r="A373" s="482" t="s">
        <v>2141</v>
      </c>
      <c r="B373" s="24" t="s">
        <v>1409</v>
      </c>
      <c r="C373" s="865" t="s">
        <v>337</v>
      </c>
      <c r="D373" s="881">
        <v>5</v>
      </c>
      <c r="E373" s="228">
        <v>1164.68</v>
      </c>
      <c r="F373" s="843">
        <f t="shared" si="5"/>
        <v>1.2176390211265797E-2</v>
      </c>
      <c r="G373" s="844" t="s">
        <v>1821</v>
      </c>
      <c r="H373" s="836"/>
      <c r="I373" s="836"/>
    </row>
    <row r="374" spans="1:9" s="4" customFormat="1" ht="12.75" x14ac:dyDescent="0.2">
      <c r="A374" s="829" t="s">
        <v>2142</v>
      </c>
      <c r="B374" s="78" t="s">
        <v>1536</v>
      </c>
      <c r="C374" s="104" t="s">
        <v>1545</v>
      </c>
      <c r="D374" s="876">
        <v>920</v>
      </c>
      <c r="E374" s="228">
        <v>1146.77</v>
      </c>
      <c r="F374" s="843">
        <f t="shared" si="5"/>
        <v>1.1989146377179379E-2</v>
      </c>
      <c r="G374" s="844" t="s">
        <v>1821</v>
      </c>
      <c r="H374" s="836"/>
      <c r="I374" s="836"/>
    </row>
    <row r="375" spans="1:9" s="5" customFormat="1" ht="12.75" x14ac:dyDescent="0.2">
      <c r="A375" s="482" t="s">
        <v>2143</v>
      </c>
      <c r="B375" s="817" t="s">
        <v>1266</v>
      </c>
      <c r="C375" s="826" t="s">
        <v>337</v>
      </c>
      <c r="D375" s="878">
        <v>11</v>
      </c>
      <c r="E375" s="228">
        <v>1144.1300000000001</v>
      </c>
      <c r="F375" s="843">
        <f t="shared" si="5"/>
        <v>1.1961545946024263E-2</v>
      </c>
      <c r="G375" s="844" t="s">
        <v>1821</v>
      </c>
      <c r="H375" s="836"/>
      <c r="I375" s="836"/>
    </row>
    <row r="376" spans="1:9" s="5" customFormat="1" ht="12.75" x14ac:dyDescent="0.2">
      <c r="A376" s="829" t="s">
        <v>2144</v>
      </c>
      <c r="B376" s="130" t="s">
        <v>1425</v>
      </c>
      <c r="C376" s="865" t="s">
        <v>337</v>
      </c>
      <c r="D376" s="881">
        <v>2</v>
      </c>
      <c r="E376" s="228">
        <v>1141.02</v>
      </c>
      <c r="F376" s="843">
        <f t="shared" si="5"/>
        <v>1.1929031801746832E-2</v>
      </c>
      <c r="G376" s="844" t="s">
        <v>1821</v>
      </c>
      <c r="H376" s="836"/>
      <c r="I376" s="836"/>
    </row>
    <row r="377" spans="1:9" s="5" customFormat="1" ht="12.75" x14ac:dyDescent="0.2">
      <c r="A377" s="482" t="s">
        <v>2145</v>
      </c>
      <c r="B377" s="78" t="s">
        <v>1491</v>
      </c>
      <c r="C377" s="104" t="s">
        <v>1545</v>
      </c>
      <c r="D377" s="876">
        <v>18</v>
      </c>
      <c r="E377" s="228">
        <v>1130.75</v>
      </c>
      <c r="F377" s="843">
        <f t="shared" si="5"/>
        <v>1.1821661942669918E-2</v>
      </c>
      <c r="G377" s="844" t="s">
        <v>1821</v>
      </c>
      <c r="H377" s="836"/>
      <c r="I377" s="836"/>
    </row>
    <row r="378" spans="1:9" s="5" customFormat="1" ht="12.75" x14ac:dyDescent="0.2">
      <c r="A378" s="829" t="s">
        <v>2146</v>
      </c>
      <c r="B378" s="817" t="s">
        <v>1298</v>
      </c>
      <c r="C378" s="826" t="s">
        <v>337</v>
      </c>
      <c r="D378" s="881">
        <v>72</v>
      </c>
      <c r="E378" s="228">
        <v>1122.3</v>
      </c>
      <c r="F378" s="843">
        <f t="shared" si="5"/>
        <v>1.1733319653556002E-2</v>
      </c>
      <c r="G378" s="844" t="s">
        <v>1821</v>
      </c>
      <c r="H378" s="836"/>
      <c r="I378" s="836"/>
    </row>
    <row r="379" spans="1:9" s="5" customFormat="1" ht="12.75" x14ac:dyDescent="0.2">
      <c r="A379" s="482" t="s">
        <v>2147</v>
      </c>
      <c r="B379" s="366" t="s">
        <v>1632</v>
      </c>
      <c r="C379" s="866" t="s">
        <v>337</v>
      </c>
      <c r="D379" s="874">
        <v>4</v>
      </c>
      <c r="E379" s="228">
        <v>1104.6300000000001</v>
      </c>
      <c r="F379" s="843">
        <f t="shared" si="5"/>
        <v>1.1548584949574595E-2</v>
      </c>
      <c r="G379" s="844" t="s">
        <v>1821</v>
      </c>
      <c r="H379" s="836"/>
      <c r="I379" s="836"/>
    </row>
    <row r="380" spans="1:9" s="5" customFormat="1" ht="25.5" x14ac:dyDescent="0.2">
      <c r="A380" s="829" t="s">
        <v>2148</v>
      </c>
      <c r="B380" s="130" t="s">
        <v>1403</v>
      </c>
      <c r="C380" s="865" t="s">
        <v>337</v>
      </c>
      <c r="D380" s="881">
        <v>18</v>
      </c>
      <c r="E380" s="228">
        <v>1099.1199999999999</v>
      </c>
      <c r="F380" s="843">
        <f t="shared" si="5"/>
        <v>1.1490979504247057E-2</v>
      </c>
      <c r="G380" s="844" t="s">
        <v>1821</v>
      </c>
      <c r="H380" s="836"/>
      <c r="I380" s="836"/>
    </row>
    <row r="381" spans="1:9" s="5" customFormat="1" ht="12.75" x14ac:dyDescent="0.2">
      <c r="A381" s="482" t="s">
        <v>2149</v>
      </c>
      <c r="B381" s="817" t="s">
        <v>1324</v>
      </c>
      <c r="C381" s="826" t="s">
        <v>337</v>
      </c>
      <c r="D381" s="881">
        <v>32</v>
      </c>
      <c r="E381" s="228">
        <v>1096.8</v>
      </c>
      <c r="F381" s="843">
        <f t="shared" si="5"/>
        <v>1.1466724579898621E-2</v>
      </c>
      <c r="G381" s="844" t="s">
        <v>1821</v>
      </c>
      <c r="H381" s="836"/>
      <c r="I381" s="836"/>
    </row>
    <row r="382" spans="1:9" s="5" customFormat="1" ht="12.75" x14ac:dyDescent="0.2">
      <c r="A382" s="829" t="s">
        <v>2150</v>
      </c>
      <c r="B382" s="366" t="s">
        <v>1607</v>
      </c>
      <c r="C382" s="828" t="s">
        <v>647</v>
      </c>
      <c r="D382" s="874">
        <v>11</v>
      </c>
      <c r="E382" s="228">
        <v>1092.1600000000001</v>
      </c>
      <c r="F382" s="843">
        <f t="shared" si="5"/>
        <v>1.1418214731201751E-2</v>
      </c>
      <c r="G382" s="844" t="s">
        <v>1821</v>
      </c>
      <c r="H382" s="836"/>
      <c r="I382" s="836"/>
    </row>
    <row r="383" spans="1:9" s="5" customFormat="1" ht="12.75" x14ac:dyDescent="0.2">
      <c r="A383" s="482" t="s">
        <v>2151</v>
      </c>
      <c r="B383" s="817" t="s">
        <v>1313</v>
      </c>
      <c r="C383" s="818" t="s">
        <v>339</v>
      </c>
      <c r="D383" s="881">
        <v>26</v>
      </c>
      <c r="E383" s="228">
        <v>1066.32</v>
      </c>
      <c r="F383" s="843">
        <f t="shared" si="5"/>
        <v>1.1148065056562271E-2</v>
      </c>
      <c r="G383" s="844" t="s">
        <v>1821</v>
      </c>
      <c r="H383" s="836"/>
      <c r="I383" s="836"/>
    </row>
    <row r="384" spans="1:9" s="5" customFormat="1" ht="12.75" x14ac:dyDescent="0.2">
      <c r="A384" s="829" t="s">
        <v>2152</v>
      </c>
      <c r="B384" s="130" t="s">
        <v>1373</v>
      </c>
      <c r="C384" s="865" t="s">
        <v>337</v>
      </c>
      <c r="D384" s="874">
        <v>33</v>
      </c>
      <c r="E384" s="228">
        <v>1060.95</v>
      </c>
      <c r="F384" s="843">
        <f t="shared" si="5"/>
        <v>1.1091923270462658E-2</v>
      </c>
      <c r="G384" s="844" t="s">
        <v>1821</v>
      </c>
      <c r="H384" s="836"/>
      <c r="I384" s="836"/>
    </row>
    <row r="385" spans="1:9" s="5" customFormat="1" ht="12.75" x14ac:dyDescent="0.2">
      <c r="A385" s="482" t="s">
        <v>2153</v>
      </c>
      <c r="B385" s="817" t="s">
        <v>1318</v>
      </c>
      <c r="C385" s="826" t="s">
        <v>337</v>
      </c>
      <c r="D385" s="881">
        <v>59</v>
      </c>
      <c r="E385" s="228">
        <v>1050.93</v>
      </c>
      <c r="F385" s="843">
        <f t="shared" si="5"/>
        <v>1.0987167088578463E-2</v>
      </c>
      <c r="G385" s="844" t="s">
        <v>1821</v>
      </c>
      <c r="H385" s="836"/>
      <c r="I385" s="836"/>
    </row>
    <row r="386" spans="1:9" s="5" customFormat="1" ht="12.75" x14ac:dyDescent="0.2">
      <c r="A386" s="829" t="s">
        <v>2154</v>
      </c>
      <c r="B386" s="78" t="s">
        <v>1583</v>
      </c>
      <c r="C386" s="104" t="s">
        <v>1545</v>
      </c>
      <c r="D386" s="876">
        <v>5</v>
      </c>
      <c r="E386" s="228">
        <v>1029.77</v>
      </c>
      <c r="F386" s="843">
        <f t="shared" si="5"/>
        <v>1.0765945450986693E-2</v>
      </c>
      <c r="G386" s="844" t="s">
        <v>1821</v>
      </c>
      <c r="H386" s="836"/>
      <c r="I386" s="836"/>
    </row>
    <row r="387" spans="1:9" s="5" customFormat="1" ht="25.5" x14ac:dyDescent="0.2">
      <c r="A387" s="482" t="s">
        <v>2155</v>
      </c>
      <c r="B387" s="130" t="s">
        <v>1810</v>
      </c>
      <c r="C387" s="865" t="s">
        <v>337</v>
      </c>
      <c r="D387" s="877">
        <v>1</v>
      </c>
      <c r="E387" s="228">
        <v>999.57</v>
      </c>
      <c r="F387" s="843">
        <f t="shared" si="5"/>
        <v>1.0450213246106187E-2</v>
      </c>
      <c r="G387" s="844" t="s">
        <v>1821</v>
      </c>
      <c r="H387" s="836"/>
      <c r="I387" s="836"/>
    </row>
    <row r="388" spans="1:9" s="5" customFormat="1" ht="12.75" x14ac:dyDescent="0.2">
      <c r="A388" s="829" t="s">
        <v>2156</v>
      </c>
      <c r="B388" s="78" t="s">
        <v>1495</v>
      </c>
      <c r="C388" s="104" t="s">
        <v>1545</v>
      </c>
      <c r="D388" s="876">
        <v>40</v>
      </c>
      <c r="E388" s="228">
        <v>995.3</v>
      </c>
      <c r="F388" s="843">
        <f t="shared" si="5"/>
        <v>1.0405571639654538E-2</v>
      </c>
      <c r="G388" s="844" t="s">
        <v>1821</v>
      </c>
      <c r="H388" s="836"/>
      <c r="I388" s="836"/>
    </row>
    <row r="389" spans="1:9" s="5" customFormat="1" ht="25.5" x14ac:dyDescent="0.2">
      <c r="A389" s="482" t="s">
        <v>2157</v>
      </c>
      <c r="B389" s="78" t="s">
        <v>1429</v>
      </c>
      <c r="C389" s="104" t="s">
        <v>339</v>
      </c>
      <c r="D389" s="876">
        <v>80</v>
      </c>
      <c r="E389" s="228">
        <v>988</v>
      </c>
      <c r="F389" s="843">
        <f t="shared" si="5"/>
        <v>1.0329252265627132E-2</v>
      </c>
      <c r="G389" s="844" t="s">
        <v>1821</v>
      </c>
      <c r="H389" s="836"/>
      <c r="I389" s="836"/>
    </row>
    <row r="390" spans="1:9" s="5" customFormat="1" ht="25.5" x14ac:dyDescent="0.2">
      <c r="A390" s="829" t="s">
        <v>2158</v>
      </c>
      <c r="B390" s="130" t="s">
        <v>1803</v>
      </c>
      <c r="C390" s="865" t="s">
        <v>337</v>
      </c>
      <c r="D390" s="874">
        <v>1</v>
      </c>
      <c r="E390" s="228">
        <v>986.47</v>
      </c>
      <c r="F390" s="843">
        <f t="shared" si="5"/>
        <v>1.031325656120769E-2</v>
      </c>
      <c r="G390" s="844" t="s">
        <v>1821</v>
      </c>
      <c r="H390" s="836"/>
      <c r="I390" s="836"/>
    </row>
    <row r="391" spans="1:9" s="5" customFormat="1" ht="12.75" x14ac:dyDescent="0.2">
      <c r="A391" s="482" t="s">
        <v>2159</v>
      </c>
      <c r="B391" s="130" t="s">
        <v>1361</v>
      </c>
      <c r="C391" s="865" t="s">
        <v>339</v>
      </c>
      <c r="D391" s="874">
        <v>24</v>
      </c>
      <c r="E391" s="228">
        <v>984.3</v>
      </c>
      <c r="F391" s="843">
        <f t="shared" si="5"/>
        <v>1.0290569843174883E-2</v>
      </c>
      <c r="G391" s="844" t="s">
        <v>1821</v>
      </c>
      <c r="H391" s="836"/>
      <c r="I391" s="836"/>
    </row>
    <row r="392" spans="1:9" s="5" customFormat="1" ht="12.75" x14ac:dyDescent="0.2">
      <c r="A392" s="829" t="s">
        <v>2160</v>
      </c>
      <c r="B392" s="817" t="s">
        <v>1265</v>
      </c>
      <c r="C392" s="826" t="s">
        <v>337</v>
      </c>
      <c r="D392" s="878">
        <v>5</v>
      </c>
      <c r="E392" s="228">
        <v>981</v>
      </c>
      <c r="F392" s="843">
        <f t="shared" si="5"/>
        <v>1.0256069304230989E-2</v>
      </c>
      <c r="G392" s="844" t="s">
        <v>1821</v>
      </c>
      <c r="H392" s="836"/>
      <c r="I392" s="836"/>
    </row>
    <row r="393" spans="1:9" s="5" customFormat="1" ht="12.75" x14ac:dyDescent="0.2">
      <c r="A393" s="482" t="s">
        <v>2161</v>
      </c>
      <c r="B393" s="130" t="s">
        <v>1410</v>
      </c>
      <c r="C393" s="865" t="s">
        <v>337</v>
      </c>
      <c r="D393" s="881">
        <v>5</v>
      </c>
      <c r="E393" s="228">
        <v>968.06</v>
      </c>
      <c r="F393" s="843">
        <f t="shared" si="5"/>
        <v>1.012078537273583E-2</v>
      </c>
      <c r="G393" s="844" t="s">
        <v>1821</v>
      </c>
      <c r="H393" s="836"/>
      <c r="I393" s="836"/>
    </row>
    <row r="394" spans="1:9" s="5" customFormat="1" ht="25.5" x14ac:dyDescent="0.2">
      <c r="A394" s="829" t="s">
        <v>2162</v>
      </c>
      <c r="B394" s="130" t="s">
        <v>1809</v>
      </c>
      <c r="C394" s="865" t="s">
        <v>337</v>
      </c>
      <c r="D394" s="877">
        <v>1</v>
      </c>
      <c r="E394" s="228">
        <v>966.2</v>
      </c>
      <c r="F394" s="843">
        <f t="shared" si="5"/>
        <v>1.0101339614422E-2</v>
      </c>
      <c r="G394" s="844" t="s">
        <v>1821</v>
      </c>
      <c r="H394" s="836"/>
      <c r="I394" s="836"/>
    </row>
    <row r="395" spans="1:9" s="5" customFormat="1" ht="12.75" x14ac:dyDescent="0.2">
      <c r="A395" s="482" t="s">
        <v>2163</v>
      </c>
      <c r="B395" s="78" t="s">
        <v>1509</v>
      </c>
      <c r="C395" s="104" t="s">
        <v>1545</v>
      </c>
      <c r="D395" s="881">
        <v>19</v>
      </c>
      <c r="E395" s="228">
        <v>956.5</v>
      </c>
      <c r="F395" s="843">
        <f t="shared" si="5"/>
        <v>9.9999289393444858E-3</v>
      </c>
      <c r="G395" s="844" t="s">
        <v>1821</v>
      </c>
      <c r="H395" s="836"/>
      <c r="I395" s="836"/>
    </row>
    <row r="396" spans="1:9" s="5" customFormat="1" ht="12.75" x14ac:dyDescent="0.2">
      <c r="A396" s="829" t="s">
        <v>2164</v>
      </c>
      <c r="B396" s="130" t="s">
        <v>1424</v>
      </c>
      <c r="C396" s="865" t="s">
        <v>337</v>
      </c>
      <c r="D396" s="881">
        <v>4</v>
      </c>
      <c r="E396" s="228">
        <v>950.2</v>
      </c>
      <c r="F396" s="843">
        <f t="shared" ref="F396:F459" si="6">E396/$E$572*100</f>
        <v>9.9340642740879566E-3</v>
      </c>
      <c r="G396" s="844" t="s">
        <v>1821</v>
      </c>
      <c r="H396" s="836"/>
      <c r="I396" s="836"/>
    </row>
    <row r="397" spans="1:9" s="5" customFormat="1" ht="12.75" x14ac:dyDescent="0.2">
      <c r="A397" s="482" t="s">
        <v>2165</v>
      </c>
      <c r="B397" s="130" t="s">
        <v>1552</v>
      </c>
      <c r="C397" s="826" t="s">
        <v>1545</v>
      </c>
      <c r="D397" s="874">
        <v>14</v>
      </c>
      <c r="E397" s="228">
        <v>945.1</v>
      </c>
      <c r="F397" s="843">
        <f t="shared" si="6"/>
        <v>9.8807452593564805E-3</v>
      </c>
      <c r="G397" s="844" t="s">
        <v>1821</v>
      </c>
      <c r="H397" s="836"/>
      <c r="I397" s="836"/>
    </row>
    <row r="398" spans="1:9" s="5" customFormat="1" ht="12.75" x14ac:dyDescent="0.2">
      <c r="A398" s="829" t="s">
        <v>2166</v>
      </c>
      <c r="B398" s="832" t="s">
        <v>1705</v>
      </c>
      <c r="C398" s="828" t="s">
        <v>1545</v>
      </c>
      <c r="D398" s="875">
        <v>1</v>
      </c>
      <c r="E398" s="822">
        <v>939.9</v>
      </c>
      <c r="F398" s="843">
        <f t="shared" si="6"/>
        <v>9.8263807737479156E-3</v>
      </c>
      <c r="G398" s="844" t="s">
        <v>1821</v>
      </c>
      <c r="H398" s="836"/>
      <c r="I398" s="836"/>
    </row>
    <row r="399" spans="1:9" s="5" customFormat="1" ht="12.75" x14ac:dyDescent="0.2">
      <c r="A399" s="482" t="s">
        <v>2167</v>
      </c>
      <c r="B399" s="817" t="s">
        <v>1278</v>
      </c>
      <c r="C399" s="826" t="s">
        <v>339</v>
      </c>
      <c r="D399" s="881">
        <v>36</v>
      </c>
      <c r="E399" s="228">
        <v>930.6</v>
      </c>
      <c r="F399" s="843">
        <f t="shared" si="6"/>
        <v>9.7291519821787551E-3</v>
      </c>
      <c r="G399" s="844" t="s">
        <v>1821</v>
      </c>
      <c r="H399" s="836"/>
      <c r="I399" s="836"/>
    </row>
    <row r="400" spans="1:9" s="5" customFormat="1" ht="12.75" x14ac:dyDescent="0.2">
      <c r="A400" s="829" t="s">
        <v>2168</v>
      </c>
      <c r="B400" s="817" t="s">
        <v>1273</v>
      </c>
      <c r="C400" s="818" t="s">
        <v>337</v>
      </c>
      <c r="D400" s="874">
        <v>57</v>
      </c>
      <c r="E400" s="228">
        <v>921.26</v>
      </c>
      <c r="F400" s="843">
        <f t="shared" si="6"/>
        <v>9.6315050022587577E-3</v>
      </c>
      <c r="G400" s="844" t="s">
        <v>1821</v>
      </c>
      <c r="H400" s="836"/>
      <c r="I400" s="836"/>
    </row>
    <row r="401" spans="1:9" s="5" customFormat="1" ht="25.5" x14ac:dyDescent="0.2">
      <c r="A401" s="482" t="s">
        <v>2169</v>
      </c>
      <c r="B401" s="130" t="s">
        <v>1805</v>
      </c>
      <c r="C401" s="865" t="s">
        <v>337</v>
      </c>
      <c r="D401" s="877">
        <v>1</v>
      </c>
      <c r="E401" s="228">
        <v>897.48</v>
      </c>
      <c r="F401" s="843">
        <f t="shared" si="6"/>
        <v>9.3828920276872868E-3</v>
      </c>
      <c r="G401" s="844" t="s">
        <v>1821</v>
      </c>
      <c r="H401" s="836"/>
      <c r="I401" s="836"/>
    </row>
    <row r="402" spans="1:9" s="5" customFormat="1" ht="25.5" x14ac:dyDescent="0.2">
      <c r="A402" s="829" t="s">
        <v>2170</v>
      </c>
      <c r="B402" s="130" t="s">
        <v>1773</v>
      </c>
      <c r="C402" s="865" t="s">
        <v>337</v>
      </c>
      <c r="D402" s="874">
        <v>1</v>
      </c>
      <c r="E402" s="228">
        <v>892.87</v>
      </c>
      <c r="F402" s="843">
        <f t="shared" si="6"/>
        <v>9.3346958202535392E-3</v>
      </c>
      <c r="G402" s="844" t="s">
        <v>1821</v>
      </c>
      <c r="H402" s="836"/>
      <c r="I402" s="836"/>
    </row>
    <row r="403" spans="1:9" s="5" customFormat="1" ht="25.5" x14ac:dyDescent="0.2">
      <c r="A403" s="482" t="s">
        <v>2171</v>
      </c>
      <c r="B403" s="817" t="s">
        <v>1275</v>
      </c>
      <c r="C403" s="818" t="s">
        <v>337</v>
      </c>
      <c r="D403" s="874">
        <v>10</v>
      </c>
      <c r="E403" s="228">
        <v>877</v>
      </c>
      <c r="F403" s="843">
        <f t="shared" si="6"/>
        <v>9.1687795920597105E-3</v>
      </c>
      <c r="G403" s="844" t="s">
        <v>1821</v>
      </c>
      <c r="H403" s="836"/>
      <c r="I403" s="836"/>
    </row>
    <row r="404" spans="1:9" s="5" customFormat="1" ht="25.5" x14ac:dyDescent="0.2">
      <c r="A404" s="829" t="s">
        <v>2172</v>
      </c>
      <c r="B404" s="130" t="s">
        <v>1407</v>
      </c>
      <c r="C404" s="818" t="s">
        <v>337</v>
      </c>
      <c r="D404" s="881">
        <v>1</v>
      </c>
      <c r="E404" s="228">
        <v>876.81</v>
      </c>
      <c r="F404" s="843">
        <f t="shared" si="6"/>
        <v>9.1667931973932436E-3</v>
      </c>
      <c r="G404" s="844" t="s">
        <v>1821</v>
      </c>
      <c r="H404" s="836"/>
      <c r="I404" s="836"/>
    </row>
    <row r="405" spans="1:9" s="5" customFormat="1" ht="12.75" x14ac:dyDescent="0.2">
      <c r="A405" s="482" t="s">
        <v>2173</v>
      </c>
      <c r="B405" s="817" t="s">
        <v>1359</v>
      </c>
      <c r="C405" s="818" t="s">
        <v>339</v>
      </c>
      <c r="D405" s="881">
        <v>34</v>
      </c>
      <c r="E405" s="228">
        <v>872.52</v>
      </c>
      <c r="F405" s="843">
        <f t="shared" si="6"/>
        <v>9.1219424967661795E-3</v>
      </c>
      <c r="G405" s="844" t="s">
        <v>1821</v>
      </c>
      <c r="H405" s="836"/>
      <c r="I405" s="836"/>
    </row>
    <row r="406" spans="1:9" s="5" customFormat="1" ht="12.75" x14ac:dyDescent="0.2">
      <c r="A406" s="829" t="s">
        <v>2174</v>
      </c>
      <c r="B406" s="130" t="s">
        <v>1423</v>
      </c>
      <c r="C406" s="865" t="s">
        <v>337</v>
      </c>
      <c r="D406" s="881">
        <v>2</v>
      </c>
      <c r="E406" s="228">
        <v>862.12</v>
      </c>
      <c r="F406" s="843">
        <f t="shared" si="6"/>
        <v>9.0132135255490513E-3</v>
      </c>
      <c r="G406" s="844" t="s">
        <v>1821</v>
      </c>
      <c r="H406" s="836"/>
      <c r="I406" s="836"/>
    </row>
    <row r="407" spans="1:9" s="5" customFormat="1" ht="12.75" x14ac:dyDescent="0.2">
      <c r="A407" s="482" t="s">
        <v>2175</v>
      </c>
      <c r="B407" s="78" t="s">
        <v>1590</v>
      </c>
      <c r="C407" s="104" t="s">
        <v>1545</v>
      </c>
      <c r="D407" s="876">
        <v>12</v>
      </c>
      <c r="E407" s="228">
        <v>852.86</v>
      </c>
      <c r="F407" s="843">
        <f t="shared" si="6"/>
        <v>8.9164029223307243E-3</v>
      </c>
      <c r="G407" s="844" t="s">
        <v>1821</v>
      </c>
      <c r="H407" s="836"/>
      <c r="I407" s="836"/>
    </row>
    <row r="408" spans="1:9" s="5" customFormat="1" ht="12.75" x14ac:dyDescent="0.2">
      <c r="A408" s="829" t="s">
        <v>2176</v>
      </c>
      <c r="B408" s="78" t="s">
        <v>1558</v>
      </c>
      <c r="C408" s="104" t="s">
        <v>1545</v>
      </c>
      <c r="D408" s="876">
        <v>12</v>
      </c>
      <c r="E408" s="228">
        <v>852.86</v>
      </c>
      <c r="F408" s="843">
        <f t="shared" si="6"/>
        <v>8.9164029223307243E-3</v>
      </c>
      <c r="G408" s="844" t="s">
        <v>1821</v>
      </c>
      <c r="H408" s="836"/>
      <c r="I408" s="836"/>
    </row>
    <row r="409" spans="1:9" s="5" customFormat="1" ht="12.75" x14ac:dyDescent="0.2">
      <c r="A409" s="482" t="s">
        <v>2177</v>
      </c>
      <c r="B409" s="817" t="s">
        <v>1353</v>
      </c>
      <c r="C409" s="826" t="s">
        <v>337</v>
      </c>
      <c r="D409" s="881">
        <v>9</v>
      </c>
      <c r="E409" s="228">
        <v>847.01</v>
      </c>
      <c r="F409" s="843">
        <f t="shared" si="6"/>
        <v>8.85524287602109E-3</v>
      </c>
      <c r="G409" s="844" t="s">
        <v>1821</v>
      </c>
      <c r="H409" s="836"/>
      <c r="I409" s="836"/>
    </row>
    <row r="410" spans="1:9" s="5" customFormat="1" ht="12.75" x14ac:dyDescent="0.2">
      <c r="A410" s="829" t="s">
        <v>2178</v>
      </c>
      <c r="B410" s="817" t="s">
        <v>1317</v>
      </c>
      <c r="C410" s="826" t="s">
        <v>337</v>
      </c>
      <c r="D410" s="881">
        <v>66</v>
      </c>
      <c r="E410" s="228">
        <v>810.97</v>
      </c>
      <c r="F410" s="843">
        <f t="shared" si="6"/>
        <v>8.4784551719186592E-3</v>
      </c>
      <c r="G410" s="844" t="s">
        <v>1821</v>
      </c>
      <c r="H410" s="836"/>
      <c r="I410" s="836"/>
    </row>
    <row r="411" spans="1:9" s="5" customFormat="1" ht="25.5" x14ac:dyDescent="0.2">
      <c r="A411" s="482" t="s">
        <v>2179</v>
      </c>
      <c r="B411" s="130" t="s">
        <v>1774</v>
      </c>
      <c r="C411" s="865" t="s">
        <v>337</v>
      </c>
      <c r="D411" s="874">
        <v>1</v>
      </c>
      <c r="E411" s="228">
        <v>805.65</v>
      </c>
      <c r="F411" s="843">
        <f t="shared" si="6"/>
        <v>8.4228361212575903E-3</v>
      </c>
      <c r="G411" s="844" t="s">
        <v>1821</v>
      </c>
      <c r="H411" s="836"/>
      <c r="I411" s="836"/>
    </row>
    <row r="412" spans="1:9" s="5" customFormat="1" ht="12.75" x14ac:dyDescent="0.2">
      <c r="A412" s="829" t="s">
        <v>2180</v>
      </c>
      <c r="B412" s="78" t="s">
        <v>1556</v>
      </c>
      <c r="C412" s="104" t="s">
        <v>1545</v>
      </c>
      <c r="D412" s="874">
        <v>24</v>
      </c>
      <c r="E412" s="228">
        <v>799.31</v>
      </c>
      <c r="F412" s="843">
        <f t="shared" si="6"/>
        <v>8.3565532676502241E-3</v>
      </c>
      <c r="G412" s="844" t="s">
        <v>1821</v>
      </c>
      <c r="H412" s="836"/>
      <c r="I412" s="836"/>
    </row>
    <row r="413" spans="1:9" s="5" customFormat="1" ht="25.5" x14ac:dyDescent="0.2">
      <c r="A413" s="482" t="s">
        <v>2181</v>
      </c>
      <c r="B413" s="389" t="s">
        <v>1744</v>
      </c>
      <c r="C413" s="830" t="s">
        <v>645</v>
      </c>
      <c r="D413" s="880">
        <v>21</v>
      </c>
      <c r="E413" s="228">
        <v>794.85</v>
      </c>
      <c r="F413" s="843">
        <f t="shared" si="6"/>
        <v>8.3099252665321116E-3</v>
      </c>
      <c r="G413" s="844" t="s">
        <v>1821</v>
      </c>
      <c r="H413" s="836"/>
      <c r="I413" s="836"/>
    </row>
    <row r="414" spans="1:9" s="67" customFormat="1" ht="15.75" x14ac:dyDescent="0.25">
      <c r="A414" s="829" t="s">
        <v>2182</v>
      </c>
      <c r="B414" s="366" t="s">
        <v>1698</v>
      </c>
      <c r="C414" s="866" t="s">
        <v>339</v>
      </c>
      <c r="D414" s="874">
        <v>30</v>
      </c>
      <c r="E414" s="228">
        <v>794.25</v>
      </c>
      <c r="F414" s="843">
        <f t="shared" si="6"/>
        <v>8.3036524412695833E-3</v>
      </c>
      <c r="G414" s="844" t="s">
        <v>1821</v>
      </c>
      <c r="H414" s="836"/>
      <c r="I414" s="836"/>
    </row>
    <row r="415" spans="1:9" s="5" customFormat="1" ht="12.75" x14ac:dyDescent="0.2">
      <c r="A415" s="482" t="s">
        <v>2183</v>
      </c>
      <c r="B415" s="71" t="s">
        <v>1525</v>
      </c>
      <c r="C415" s="104" t="s">
        <v>1545</v>
      </c>
      <c r="D415" s="876">
        <v>63</v>
      </c>
      <c r="E415" s="228">
        <v>771.75</v>
      </c>
      <c r="F415" s="843">
        <f t="shared" si="6"/>
        <v>8.068421493924836E-3</v>
      </c>
      <c r="G415" s="844" t="s">
        <v>1821</v>
      </c>
      <c r="H415" s="836"/>
      <c r="I415" s="836"/>
    </row>
    <row r="416" spans="1:9" s="5" customFormat="1" ht="12.75" x14ac:dyDescent="0.2">
      <c r="A416" s="829" t="s">
        <v>2184</v>
      </c>
      <c r="B416" s="78" t="s">
        <v>1496</v>
      </c>
      <c r="C416" s="104" t="s">
        <v>1545</v>
      </c>
      <c r="D416" s="876">
        <v>75</v>
      </c>
      <c r="E416" s="228">
        <v>771.37</v>
      </c>
      <c r="F416" s="843">
        <f t="shared" si="6"/>
        <v>8.064448704591904E-3</v>
      </c>
      <c r="G416" s="844" t="s">
        <v>1821</v>
      </c>
      <c r="H416" s="836"/>
      <c r="I416" s="836"/>
    </row>
    <row r="417" spans="1:9" s="5" customFormat="1" ht="12.75" x14ac:dyDescent="0.2">
      <c r="A417" s="482" t="s">
        <v>2185</v>
      </c>
      <c r="B417" s="78" t="s">
        <v>1497</v>
      </c>
      <c r="C417" s="104" t="s">
        <v>1545</v>
      </c>
      <c r="D417" s="874">
        <v>24</v>
      </c>
      <c r="E417" s="228">
        <v>766.31</v>
      </c>
      <c r="F417" s="843">
        <f t="shared" si="6"/>
        <v>8.0115478782112615E-3</v>
      </c>
      <c r="G417" s="844" t="s">
        <v>1821</v>
      </c>
      <c r="H417" s="836"/>
      <c r="I417" s="836"/>
    </row>
    <row r="418" spans="1:9" s="5" customFormat="1" ht="25.5" x14ac:dyDescent="0.2">
      <c r="A418" s="829" t="s">
        <v>2186</v>
      </c>
      <c r="B418" s="130" t="s">
        <v>1814</v>
      </c>
      <c r="C418" s="865" t="s">
        <v>337</v>
      </c>
      <c r="D418" s="874">
        <v>1</v>
      </c>
      <c r="E418" s="228">
        <v>762.56</v>
      </c>
      <c r="F418" s="843">
        <f t="shared" si="6"/>
        <v>7.9723427203204703E-3</v>
      </c>
      <c r="G418" s="844" t="s">
        <v>1821</v>
      </c>
      <c r="H418" s="836"/>
      <c r="I418" s="836"/>
    </row>
    <row r="419" spans="1:9" s="5" customFormat="1" ht="12.75" x14ac:dyDescent="0.2">
      <c r="A419" s="482" t="s">
        <v>2187</v>
      </c>
      <c r="B419" s="130" t="s">
        <v>1818</v>
      </c>
      <c r="C419" s="865" t="s">
        <v>337</v>
      </c>
      <c r="D419" s="874">
        <v>2</v>
      </c>
      <c r="E419" s="228">
        <v>750.68</v>
      </c>
      <c r="F419" s="843">
        <f t="shared" si="6"/>
        <v>7.8481407801224441E-3</v>
      </c>
      <c r="G419" s="844" t="s">
        <v>1821</v>
      </c>
      <c r="H419" s="836"/>
      <c r="I419" s="836"/>
    </row>
    <row r="420" spans="1:9" s="5" customFormat="1" ht="12.75" x14ac:dyDescent="0.2">
      <c r="A420" s="829" t="s">
        <v>2188</v>
      </c>
      <c r="B420" s="130" t="s">
        <v>1399</v>
      </c>
      <c r="C420" s="865" t="s">
        <v>337</v>
      </c>
      <c r="D420" s="881">
        <v>1</v>
      </c>
      <c r="E420" s="228">
        <v>729.41</v>
      </c>
      <c r="F420" s="843">
        <f t="shared" si="6"/>
        <v>7.625769124565876E-3</v>
      </c>
      <c r="G420" s="844" t="s">
        <v>1821</v>
      </c>
      <c r="H420" s="836"/>
      <c r="I420" s="836"/>
    </row>
    <row r="421" spans="1:9" s="5" customFormat="1" ht="12.75" x14ac:dyDescent="0.2">
      <c r="A421" s="482" t="s">
        <v>2189</v>
      </c>
      <c r="B421" s="366" t="s">
        <v>1699</v>
      </c>
      <c r="C421" s="866" t="s">
        <v>339</v>
      </c>
      <c r="D421" s="874">
        <v>30</v>
      </c>
      <c r="E421" s="228">
        <v>702.37</v>
      </c>
      <c r="F421" s="843">
        <f t="shared" si="6"/>
        <v>7.3430737994013458E-3</v>
      </c>
      <c r="G421" s="844" t="s">
        <v>1821</v>
      </c>
      <c r="H421" s="836"/>
      <c r="I421" s="836"/>
    </row>
    <row r="422" spans="1:9" s="5" customFormat="1" ht="12.75" x14ac:dyDescent="0.2">
      <c r="A422" s="829" t="s">
        <v>2190</v>
      </c>
      <c r="B422" s="817" t="s">
        <v>1293</v>
      </c>
      <c r="C422" s="826" t="s">
        <v>337</v>
      </c>
      <c r="D422" s="881">
        <v>81</v>
      </c>
      <c r="E422" s="228">
        <v>686.47</v>
      </c>
      <c r="F422" s="843">
        <f t="shared" si="6"/>
        <v>7.1768439299443902E-3</v>
      </c>
      <c r="G422" s="844" t="s">
        <v>1821</v>
      </c>
      <c r="H422" s="836"/>
      <c r="I422" s="836"/>
    </row>
    <row r="423" spans="1:9" s="5" customFormat="1" ht="12.75" x14ac:dyDescent="0.2">
      <c r="A423" s="482" t="s">
        <v>2191</v>
      </c>
      <c r="B423" s="78" t="s">
        <v>1589</v>
      </c>
      <c r="C423" s="104" t="s">
        <v>1545</v>
      </c>
      <c r="D423" s="876">
        <v>11</v>
      </c>
      <c r="E423" s="228">
        <v>681.68</v>
      </c>
      <c r="F423" s="843">
        <f t="shared" si="6"/>
        <v>7.1267658749318858E-3</v>
      </c>
      <c r="G423" s="844" t="s">
        <v>1821</v>
      </c>
      <c r="H423" s="836"/>
      <c r="I423" s="836"/>
    </row>
    <row r="424" spans="1:9" s="5" customFormat="1" ht="12.75" x14ac:dyDescent="0.2">
      <c r="A424" s="829" t="s">
        <v>2192</v>
      </c>
      <c r="B424" s="817" t="s">
        <v>1320</v>
      </c>
      <c r="C424" s="826" t="s">
        <v>337</v>
      </c>
      <c r="D424" s="881">
        <v>20</v>
      </c>
      <c r="E424" s="228">
        <v>664.25</v>
      </c>
      <c r="F424" s="843">
        <f t="shared" si="6"/>
        <v>6.9445403010554886E-3</v>
      </c>
      <c r="G424" s="844" t="s">
        <v>1821</v>
      </c>
      <c r="H424" s="836"/>
      <c r="I424" s="836"/>
    </row>
    <row r="425" spans="1:9" s="5" customFormat="1" ht="12.75" x14ac:dyDescent="0.2">
      <c r="A425" s="482" t="s">
        <v>2193</v>
      </c>
      <c r="B425" s="130" t="s">
        <v>1386</v>
      </c>
      <c r="C425" s="865" t="s">
        <v>337</v>
      </c>
      <c r="D425" s="881">
        <v>18</v>
      </c>
      <c r="E425" s="228">
        <v>652.80999999999995</v>
      </c>
      <c r="F425" s="843">
        <f t="shared" si="6"/>
        <v>6.8249384327166472E-3</v>
      </c>
      <c r="G425" s="844" t="s">
        <v>1821</v>
      </c>
      <c r="H425" s="836"/>
      <c r="I425" s="836"/>
    </row>
    <row r="426" spans="1:9" s="5" customFormat="1" ht="12.75" x14ac:dyDescent="0.2">
      <c r="A426" s="829" t="s">
        <v>2194</v>
      </c>
      <c r="B426" s="366" t="s">
        <v>1637</v>
      </c>
      <c r="C426" s="866" t="s">
        <v>337</v>
      </c>
      <c r="D426" s="874">
        <v>2</v>
      </c>
      <c r="E426" s="228">
        <v>645.55999999999995</v>
      </c>
      <c r="F426" s="843">
        <f t="shared" si="6"/>
        <v>6.7491417941277837E-3</v>
      </c>
      <c r="G426" s="844" t="s">
        <v>1821</v>
      </c>
      <c r="H426" s="836"/>
      <c r="I426" s="836"/>
    </row>
    <row r="427" spans="1:9" s="5" customFormat="1" ht="12.75" x14ac:dyDescent="0.2">
      <c r="A427" s="482" t="s">
        <v>2195</v>
      </c>
      <c r="B427" s="366" t="s">
        <v>1687</v>
      </c>
      <c r="C427" s="818" t="s">
        <v>337</v>
      </c>
      <c r="D427" s="880">
        <v>13</v>
      </c>
      <c r="E427" s="228">
        <v>639.91999999999996</v>
      </c>
      <c r="F427" s="843">
        <f t="shared" si="6"/>
        <v>6.6901772366600339E-3</v>
      </c>
      <c r="G427" s="844" t="s">
        <v>1821</v>
      </c>
      <c r="H427" s="836"/>
      <c r="I427" s="836"/>
    </row>
    <row r="428" spans="1:9" s="5" customFormat="1" ht="12.75" x14ac:dyDescent="0.2">
      <c r="A428" s="829" t="s">
        <v>2196</v>
      </c>
      <c r="B428" s="78" t="s">
        <v>1511</v>
      </c>
      <c r="C428" s="104" t="s">
        <v>1545</v>
      </c>
      <c r="D428" s="882">
        <v>16</v>
      </c>
      <c r="E428" s="228">
        <v>631.11</v>
      </c>
      <c r="F428" s="843">
        <f t="shared" si="6"/>
        <v>6.5980712523886036E-3</v>
      </c>
      <c r="G428" s="844" t="s">
        <v>1821</v>
      </c>
      <c r="H428" s="836"/>
      <c r="I428" s="836"/>
    </row>
    <row r="429" spans="1:9" s="5" customFormat="1" ht="12.75" x14ac:dyDescent="0.2">
      <c r="A429" s="482" t="s">
        <v>2197</v>
      </c>
      <c r="B429" s="78" t="s">
        <v>1501</v>
      </c>
      <c r="C429" s="104" t="s">
        <v>1545</v>
      </c>
      <c r="D429" s="876">
        <v>26</v>
      </c>
      <c r="E429" s="228">
        <v>626.72</v>
      </c>
      <c r="F429" s="843">
        <f t="shared" si="6"/>
        <v>6.5521750808844497E-3</v>
      </c>
      <c r="G429" s="844" t="s">
        <v>1821</v>
      </c>
      <c r="H429" s="836"/>
      <c r="I429" s="836"/>
    </row>
    <row r="430" spans="1:9" s="5" customFormat="1" ht="12.75" x14ac:dyDescent="0.2">
      <c r="A430" s="829" t="s">
        <v>2198</v>
      </c>
      <c r="B430" s="817" t="s">
        <v>1283</v>
      </c>
      <c r="C430" s="826" t="s">
        <v>337</v>
      </c>
      <c r="D430" s="881">
        <v>8</v>
      </c>
      <c r="E430" s="228">
        <v>615.29999999999995</v>
      </c>
      <c r="F430" s="843">
        <f t="shared" si="6"/>
        <v>6.4327823067210259E-3</v>
      </c>
      <c r="G430" s="844" t="s">
        <v>1821</v>
      </c>
      <c r="H430" s="836"/>
      <c r="I430" s="836"/>
    </row>
    <row r="431" spans="1:9" s="5" customFormat="1" ht="12.75" x14ac:dyDescent="0.2">
      <c r="A431" s="482" t="s">
        <v>2199</v>
      </c>
      <c r="B431" s="817" t="s">
        <v>1321</v>
      </c>
      <c r="C431" s="826" t="s">
        <v>337</v>
      </c>
      <c r="D431" s="881">
        <v>48</v>
      </c>
      <c r="E431" s="228">
        <v>603.6</v>
      </c>
      <c r="F431" s="843">
        <f t="shared" si="6"/>
        <v>6.3104622141017591E-3</v>
      </c>
      <c r="G431" s="844" t="s">
        <v>1821</v>
      </c>
      <c r="H431" s="836"/>
      <c r="I431" s="836"/>
    </row>
    <row r="432" spans="1:9" s="5" customFormat="1" ht="12.75" x14ac:dyDescent="0.2">
      <c r="A432" s="829" t="s">
        <v>2200</v>
      </c>
      <c r="B432" s="130" t="s">
        <v>1387</v>
      </c>
      <c r="C432" s="865" t="s">
        <v>337</v>
      </c>
      <c r="D432" s="881">
        <v>16</v>
      </c>
      <c r="E432" s="228">
        <v>580.27</v>
      </c>
      <c r="F432" s="843">
        <f t="shared" si="6"/>
        <v>6.0665538584771823E-3</v>
      </c>
      <c r="G432" s="844" t="s">
        <v>1821</v>
      </c>
      <c r="H432" s="836"/>
      <c r="I432" s="836"/>
    </row>
    <row r="433" spans="1:9" s="5" customFormat="1" ht="12.75" x14ac:dyDescent="0.2">
      <c r="A433" s="482" t="s">
        <v>2201</v>
      </c>
      <c r="B433" s="130" t="s">
        <v>1750</v>
      </c>
      <c r="C433" s="865" t="s">
        <v>337</v>
      </c>
      <c r="D433" s="881">
        <v>16</v>
      </c>
      <c r="E433" s="228">
        <v>580.27</v>
      </c>
      <c r="F433" s="843">
        <f t="shared" si="6"/>
        <v>6.0665538584771823E-3</v>
      </c>
      <c r="G433" s="844" t="s">
        <v>1821</v>
      </c>
      <c r="H433" s="836"/>
      <c r="I433" s="836"/>
    </row>
    <row r="434" spans="1:9" s="5" customFormat="1" ht="12.75" x14ac:dyDescent="0.2">
      <c r="A434" s="829" t="s">
        <v>2202</v>
      </c>
      <c r="B434" s="817" t="s">
        <v>1270</v>
      </c>
      <c r="C434" s="826" t="s">
        <v>337</v>
      </c>
      <c r="D434" s="878">
        <v>4</v>
      </c>
      <c r="E434" s="228">
        <v>560.79999999999995</v>
      </c>
      <c r="F434" s="843">
        <f t="shared" si="6"/>
        <v>5.863000678708194E-3</v>
      </c>
      <c r="G434" s="844" t="s">
        <v>1821</v>
      </c>
      <c r="H434" s="836"/>
      <c r="I434" s="836"/>
    </row>
    <row r="435" spans="1:9" s="5" customFormat="1" ht="12.75" x14ac:dyDescent="0.2">
      <c r="A435" s="482" t="s">
        <v>2203</v>
      </c>
      <c r="B435" s="366" t="s">
        <v>1577</v>
      </c>
      <c r="C435" s="828" t="s">
        <v>645</v>
      </c>
      <c r="D435" s="874">
        <v>1.5</v>
      </c>
      <c r="E435" s="228">
        <v>540.22</v>
      </c>
      <c r="F435" s="843">
        <f t="shared" si="6"/>
        <v>5.6478427722035322E-3</v>
      </c>
      <c r="G435" s="844" t="s">
        <v>1821</v>
      </c>
      <c r="H435" s="836"/>
      <c r="I435" s="836"/>
    </row>
    <row r="436" spans="1:9" s="5" customFormat="1" ht="12.75" x14ac:dyDescent="0.2">
      <c r="A436" s="829" t="s">
        <v>2204</v>
      </c>
      <c r="B436" s="130" t="s">
        <v>1370</v>
      </c>
      <c r="C436" s="865" t="s">
        <v>337</v>
      </c>
      <c r="D436" s="874">
        <v>28</v>
      </c>
      <c r="E436" s="228">
        <v>525</v>
      </c>
      <c r="F436" s="843">
        <f t="shared" si="6"/>
        <v>5.4887221047107736E-3</v>
      </c>
      <c r="G436" s="844" t="s">
        <v>1821</v>
      </c>
      <c r="H436" s="836"/>
      <c r="I436" s="836"/>
    </row>
    <row r="437" spans="1:9" s="5" customFormat="1" ht="12.75" x14ac:dyDescent="0.2">
      <c r="A437" s="482" t="s">
        <v>2205</v>
      </c>
      <c r="B437" s="78" t="s">
        <v>1505</v>
      </c>
      <c r="C437" s="104" t="s">
        <v>1545</v>
      </c>
      <c r="D437" s="874">
        <v>7</v>
      </c>
      <c r="E437" s="228">
        <v>499.23</v>
      </c>
      <c r="F437" s="843">
        <f t="shared" si="6"/>
        <v>5.2193042596852569E-3</v>
      </c>
      <c r="G437" s="844" t="s">
        <v>1821</v>
      </c>
      <c r="H437" s="836"/>
      <c r="I437" s="836"/>
    </row>
    <row r="438" spans="1:9" s="5" customFormat="1" ht="12.75" x14ac:dyDescent="0.2">
      <c r="A438" s="829" t="s">
        <v>2206</v>
      </c>
      <c r="B438" s="817" t="s">
        <v>1351</v>
      </c>
      <c r="C438" s="818" t="s">
        <v>337</v>
      </c>
      <c r="D438" s="881">
        <v>4</v>
      </c>
      <c r="E438" s="228">
        <v>498.1</v>
      </c>
      <c r="F438" s="843">
        <f t="shared" si="6"/>
        <v>5.207490438774165E-3</v>
      </c>
      <c r="G438" s="844" t="s">
        <v>1821</v>
      </c>
      <c r="H438" s="836"/>
      <c r="I438" s="836"/>
    </row>
    <row r="439" spans="1:9" s="5" customFormat="1" ht="12.75" x14ac:dyDescent="0.2">
      <c r="A439" s="482" t="s">
        <v>2207</v>
      </c>
      <c r="B439" s="196" t="s">
        <v>1480</v>
      </c>
      <c r="C439" s="104" t="s">
        <v>1545</v>
      </c>
      <c r="D439" s="876">
        <v>9</v>
      </c>
      <c r="E439" s="228">
        <v>493.87</v>
      </c>
      <c r="F439" s="843">
        <f t="shared" si="6"/>
        <v>5.1632670206733519E-3</v>
      </c>
      <c r="G439" s="844" t="s">
        <v>1821</v>
      </c>
      <c r="H439" s="836"/>
      <c r="I439" s="836"/>
    </row>
    <row r="440" spans="1:9" s="5" customFormat="1" ht="12.75" x14ac:dyDescent="0.2">
      <c r="A440" s="829" t="s">
        <v>2208</v>
      </c>
      <c r="B440" s="78" t="s">
        <v>1561</v>
      </c>
      <c r="C440" s="104" t="s">
        <v>1545</v>
      </c>
      <c r="D440" s="876">
        <v>56</v>
      </c>
      <c r="E440" s="228">
        <v>489.37</v>
      </c>
      <c r="F440" s="843">
        <f t="shared" si="6"/>
        <v>5.1162208312044025E-3</v>
      </c>
      <c r="G440" s="844" t="s">
        <v>1821</v>
      </c>
      <c r="H440" s="836"/>
      <c r="I440" s="836"/>
    </row>
    <row r="441" spans="1:9" s="5" customFormat="1" ht="12.75" x14ac:dyDescent="0.2">
      <c r="A441" s="482" t="s">
        <v>2209</v>
      </c>
      <c r="B441" s="71" t="s">
        <v>1539</v>
      </c>
      <c r="C441" s="104" t="s">
        <v>1545</v>
      </c>
      <c r="D441" s="876">
        <v>353</v>
      </c>
      <c r="E441" s="228">
        <v>479.72</v>
      </c>
      <c r="F441" s="843">
        <f t="shared" si="6"/>
        <v>5.0153328915654334E-3</v>
      </c>
      <c r="G441" s="844" t="s">
        <v>1821</v>
      </c>
      <c r="H441" s="836"/>
      <c r="I441" s="836"/>
    </row>
    <row r="442" spans="1:9" s="5" customFormat="1" ht="12.75" x14ac:dyDescent="0.2">
      <c r="A442" s="829" t="s">
        <v>2210</v>
      </c>
      <c r="B442" s="130" t="s">
        <v>1555</v>
      </c>
      <c r="C442" s="826" t="s">
        <v>1545</v>
      </c>
      <c r="D442" s="874">
        <v>12</v>
      </c>
      <c r="E442" s="228">
        <v>466.85</v>
      </c>
      <c r="F442" s="843">
        <f t="shared" si="6"/>
        <v>4.8807807896842376E-3</v>
      </c>
      <c r="G442" s="844" t="s">
        <v>1821</v>
      </c>
      <c r="H442" s="836"/>
      <c r="I442" s="836"/>
    </row>
    <row r="443" spans="1:9" s="5" customFormat="1" ht="12.75" x14ac:dyDescent="0.2">
      <c r="A443" s="482" t="s">
        <v>2211</v>
      </c>
      <c r="B443" s="817" t="s">
        <v>1354</v>
      </c>
      <c r="C443" s="826" t="s">
        <v>337</v>
      </c>
      <c r="D443" s="881">
        <v>13</v>
      </c>
      <c r="E443" s="228">
        <v>452.07</v>
      </c>
      <c r="F443" s="843">
        <f t="shared" si="6"/>
        <v>4.7262601940506657E-3</v>
      </c>
      <c r="G443" s="844" t="s">
        <v>1821</v>
      </c>
      <c r="H443" s="836"/>
      <c r="I443" s="836"/>
    </row>
    <row r="444" spans="1:9" s="5" customFormat="1" ht="12.75" x14ac:dyDescent="0.2">
      <c r="A444" s="829" t="s">
        <v>2212</v>
      </c>
      <c r="B444" s="130" t="s">
        <v>1362</v>
      </c>
      <c r="C444" s="865" t="s">
        <v>337</v>
      </c>
      <c r="D444" s="874">
        <v>40</v>
      </c>
      <c r="E444" s="228">
        <v>451.5</v>
      </c>
      <c r="F444" s="843">
        <f t="shared" si="6"/>
        <v>4.720301010051265E-3</v>
      </c>
      <c r="G444" s="844" t="s">
        <v>1821</v>
      </c>
      <c r="H444" s="836"/>
      <c r="I444" s="836"/>
    </row>
    <row r="445" spans="1:9" s="5" customFormat="1" ht="25.5" x14ac:dyDescent="0.2">
      <c r="A445" s="482" t="s">
        <v>2213</v>
      </c>
      <c r="B445" s="832" t="s">
        <v>1708</v>
      </c>
      <c r="C445" s="828" t="s">
        <v>339</v>
      </c>
      <c r="D445" s="877">
        <v>3</v>
      </c>
      <c r="E445" s="228">
        <v>450</v>
      </c>
      <c r="F445" s="843">
        <f t="shared" si="6"/>
        <v>4.7046189468949486E-3</v>
      </c>
      <c r="G445" s="844" t="s">
        <v>1821</v>
      </c>
      <c r="H445" s="836"/>
      <c r="I445" s="836"/>
    </row>
    <row r="446" spans="1:9" s="5" customFormat="1" ht="12.75" x14ac:dyDescent="0.2">
      <c r="A446" s="829" t="s">
        <v>2214</v>
      </c>
      <c r="B446" s="78" t="s">
        <v>1500</v>
      </c>
      <c r="C446" s="104" t="s">
        <v>1545</v>
      </c>
      <c r="D446" s="876">
        <v>35</v>
      </c>
      <c r="E446" s="228">
        <v>441.61</v>
      </c>
      <c r="F446" s="843">
        <f t="shared" si="6"/>
        <v>4.6169039403072846E-3</v>
      </c>
      <c r="G446" s="844" t="s">
        <v>1821</v>
      </c>
      <c r="H446" s="836"/>
      <c r="I446" s="836"/>
    </row>
    <row r="447" spans="1:9" s="5" customFormat="1" ht="12.75" x14ac:dyDescent="0.2">
      <c r="A447" s="482" t="s">
        <v>2215</v>
      </c>
      <c r="B447" s="817" t="s">
        <v>1271</v>
      </c>
      <c r="C447" s="818" t="s">
        <v>337</v>
      </c>
      <c r="D447" s="881">
        <v>55</v>
      </c>
      <c r="E447" s="228">
        <v>437.93</v>
      </c>
      <c r="F447" s="843">
        <f t="shared" si="6"/>
        <v>4.5784306120304555E-3</v>
      </c>
      <c r="G447" s="844" t="s">
        <v>1821</v>
      </c>
      <c r="H447" s="836"/>
      <c r="I447" s="836"/>
    </row>
    <row r="448" spans="1:9" s="5" customFormat="1" ht="12.75" x14ac:dyDescent="0.2">
      <c r="A448" s="829" t="s">
        <v>2216</v>
      </c>
      <c r="B448" s="130" t="s">
        <v>1365</v>
      </c>
      <c r="C448" s="865" t="s">
        <v>337</v>
      </c>
      <c r="D448" s="874">
        <v>24</v>
      </c>
      <c r="E448" s="228">
        <v>427.5</v>
      </c>
      <c r="F448" s="843">
        <f t="shared" si="6"/>
        <v>4.4693879995502013E-3</v>
      </c>
      <c r="G448" s="844" t="s">
        <v>1821</v>
      </c>
      <c r="H448" s="836"/>
      <c r="I448" s="836"/>
    </row>
    <row r="449" spans="1:9" s="5" customFormat="1" ht="12.75" x14ac:dyDescent="0.2">
      <c r="A449" s="482" t="s">
        <v>2217</v>
      </c>
      <c r="B449" s="196" t="s">
        <v>1564</v>
      </c>
      <c r="C449" s="104" t="s">
        <v>1545</v>
      </c>
      <c r="D449" s="876">
        <v>23</v>
      </c>
      <c r="E449" s="228">
        <v>424.08</v>
      </c>
      <c r="F449" s="843">
        <f t="shared" si="6"/>
        <v>4.4336328955537994E-3</v>
      </c>
      <c r="G449" s="844" t="s">
        <v>1821</v>
      </c>
      <c r="H449" s="836"/>
      <c r="I449" s="836"/>
    </row>
    <row r="450" spans="1:9" s="5" customFormat="1" ht="12.75" x14ac:dyDescent="0.2">
      <c r="A450" s="829" t="s">
        <v>2218</v>
      </c>
      <c r="B450" s="817" t="s">
        <v>1276</v>
      </c>
      <c r="C450" s="818" t="s">
        <v>339</v>
      </c>
      <c r="D450" s="874">
        <v>9</v>
      </c>
      <c r="E450" s="228">
        <v>423.11</v>
      </c>
      <c r="F450" s="843">
        <f t="shared" si="6"/>
        <v>4.4234918280460483E-3</v>
      </c>
      <c r="G450" s="844" t="s">
        <v>1821</v>
      </c>
      <c r="H450" s="836"/>
      <c r="I450" s="836"/>
    </row>
    <row r="451" spans="1:9" s="5" customFormat="1" ht="12.75" x14ac:dyDescent="0.2">
      <c r="A451" s="482" t="s">
        <v>2219</v>
      </c>
      <c r="B451" s="71" t="s">
        <v>1526</v>
      </c>
      <c r="C451" s="104" t="s">
        <v>1545</v>
      </c>
      <c r="D451" s="876">
        <v>23</v>
      </c>
      <c r="E451" s="228">
        <v>420.32</v>
      </c>
      <c r="F451" s="843">
        <f t="shared" si="6"/>
        <v>4.3943231905752998E-3</v>
      </c>
      <c r="G451" s="844" t="s">
        <v>1821</v>
      </c>
      <c r="H451" s="836"/>
      <c r="I451" s="836"/>
    </row>
    <row r="452" spans="1:9" s="5" customFormat="1" ht="12.75" x14ac:dyDescent="0.2">
      <c r="A452" s="829" t="s">
        <v>2220</v>
      </c>
      <c r="B452" s="817" t="s">
        <v>1349</v>
      </c>
      <c r="C452" s="818" t="s">
        <v>337</v>
      </c>
      <c r="D452" s="881">
        <v>11</v>
      </c>
      <c r="E452" s="228">
        <v>405.62</v>
      </c>
      <c r="F452" s="843">
        <f t="shared" si="6"/>
        <v>4.2406389716433983E-3</v>
      </c>
      <c r="G452" s="844" t="s">
        <v>1821</v>
      </c>
      <c r="H452" s="836"/>
      <c r="I452" s="836"/>
    </row>
    <row r="453" spans="1:9" s="5" customFormat="1" ht="12.75" x14ac:dyDescent="0.2">
      <c r="A453" s="482" t="s">
        <v>2221</v>
      </c>
      <c r="B453" s="130" t="s">
        <v>1411</v>
      </c>
      <c r="C453" s="865" t="s">
        <v>337</v>
      </c>
      <c r="D453" s="881">
        <v>5</v>
      </c>
      <c r="E453" s="228">
        <v>398.06</v>
      </c>
      <c r="F453" s="843">
        <f t="shared" si="6"/>
        <v>4.161601373335563E-3</v>
      </c>
      <c r="G453" s="844" t="s">
        <v>1821</v>
      </c>
      <c r="H453" s="836"/>
      <c r="I453" s="836"/>
    </row>
    <row r="454" spans="1:9" s="5" customFormat="1" ht="12.75" x14ac:dyDescent="0.2">
      <c r="A454" s="829" t="s">
        <v>2222</v>
      </c>
      <c r="B454" s="817" t="s">
        <v>1289</v>
      </c>
      <c r="C454" s="826" t="s">
        <v>337</v>
      </c>
      <c r="D454" s="881">
        <v>25</v>
      </c>
      <c r="E454" s="228">
        <v>397.18</v>
      </c>
      <c r="F454" s="843">
        <f t="shared" si="6"/>
        <v>4.1524012296171907E-3</v>
      </c>
      <c r="G454" s="844" t="s">
        <v>1821</v>
      </c>
      <c r="H454" s="836"/>
      <c r="I454" s="836"/>
    </row>
    <row r="455" spans="1:9" s="5" customFormat="1" ht="12.75" x14ac:dyDescent="0.2">
      <c r="A455" s="482" t="s">
        <v>2223</v>
      </c>
      <c r="B455" s="130" t="s">
        <v>1380</v>
      </c>
      <c r="C455" s="865" t="s">
        <v>337</v>
      </c>
      <c r="D455" s="881">
        <v>21</v>
      </c>
      <c r="E455" s="228">
        <v>389.28</v>
      </c>
      <c r="F455" s="843">
        <f t="shared" si="6"/>
        <v>4.069809030327257E-3</v>
      </c>
      <c r="G455" s="844" t="s">
        <v>1821</v>
      </c>
      <c r="H455" s="836"/>
      <c r="I455" s="836"/>
    </row>
    <row r="456" spans="1:9" s="5" customFormat="1" ht="12.75" x14ac:dyDescent="0.2">
      <c r="A456" s="829" t="s">
        <v>2224</v>
      </c>
      <c r="B456" s="817" t="s">
        <v>1272</v>
      </c>
      <c r="C456" s="818" t="s">
        <v>337</v>
      </c>
      <c r="D456" s="874">
        <v>27</v>
      </c>
      <c r="E456" s="228">
        <v>380.36</v>
      </c>
      <c r="F456" s="843">
        <f t="shared" si="6"/>
        <v>3.9765530280910285E-3</v>
      </c>
      <c r="G456" s="844" t="s">
        <v>1821</v>
      </c>
      <c r="H456" s="836"/>
      <c r="I456" s="836"/>
    </row>
    <row r="457" spans="1:9" s="5" customFormat="1" ht="12.75" x14ac:dyDescent="0.2">
      <c r="A457" s="482" t="s">
        <v>2225</v>
      </c>
      <c r="B457" s="78" t="s">
        <v>1492</v>
      </c>
      <c r="C457" s="104" t="s">
        <v>1545</v>
      </c>
      <c r="D457" s="876">
        <v>16</v>
      </c>
      <c r="E457" s="228">
        <v>380.27</v>
      </c>
      <c r="F457" s="843">
        <f t="shared" si="6"/>
        <v>3.9756121043016488E-3</v>
      </c>
      <c r="G457" s="844" t="s">
        <v>1821</v>
      </c>
      <c r="H457" s="836"/>
      <c r="I457" s="836"/>
    </row>
    <row r="458" spans="1:9" s="5" customFormat="1" ht="12.75" x14ac:dyDescent="0.2">
      <c r="A458" s="829" t="s">
        <v>2226</v>
      </c>
      <c r="B458" s="819" t="s">
        <v>1375</v>
      </c>
      <c r="C458" s="865" t="s">
        <v>337</v>
      </c>
      <c r="D458" s="878">
        <v>15</v>
      </c>
      <c r="E458" s="228">
        <v>374.62</v>
      </c>
      <c r="F458" s="843">
        <f t="shared" si="6"/>
        <v>3.9165429997461906E-3</v>
      </c>
      <c r="G458" s="844" t="s">
        <v>1821</v>
      </c>
      <c r="H458" s="836"/>
      <c r="I458" s="836"/>
    </row>
    <row r="459" spans="1:9" s="5" customFormat="1" ht="12.75" x14ac:dyDescent="0.2">
      <c r="A459" s="482" t="s">
        <v>2227</v>
      </c>
      <c r="B459" s="817" t="s">
        <v>1299</v>
      </c>
      <c r="C459" s="826" t="s">
        <v>337</v>
      </c>
      <c r="D459" s="878">
        <v>14</v>
      </c>
      <c r="E459" s="228">
        <v>368.55</v>
      </c>
      <c r="F459" s="843">
        <f t="shared" si="6"/>
        <v>3.8530829175069635E-3</v>
      </c>
      <c r="G459" s="844" t="s">
        <v>1821</v>
      </c>
      <c r="H459" s="836"/>
      <c r="I459" s="836"/>
    </row>
    <row r="460" spans="1:9" s="5" customFormat="1" ht="12.75" x14ac:dyDescent="0.2">
      <c r="A460" s="829" t="s">
        <v>2228</v>
      </c>
      <c r="B460" s="817" t="s">
        <v>1305</v>
      </c>
      <c r="C460" s="826" t="s">
        <v>337</v>
      </c>
      <c r="D460" s="881">
        <v>2</v>
      </c>
      <c r="E460" s="228">
        <v>367.95</v>
      </c>
      <c r="F460" s="843">
        <f t="shared" ref="F460:F523" si="7">E460/$E$572*100</f>
        <v>3.8468100922444365E-3</v>
      </c>
      <c r="G460" s="844" t="s">
        <v>1821</v>
      </c>
      <c r="H460" s="836"/>
      <c r="I460" s="836"/>
    </row>
    <row r="461" spans="1:9" s="5" customFormat="1" ht="12.75" x14ac:dyDescent="0.2">
      <c r="A461" s="482" t="s">
        <v>2229</v>
      </c>
      <c r="B461" s="130" t="s">
        <v>1368</v>
      </c>
      <c r="C461" s="865" t="s">
        <v>337</v>
      </c>
      <c r="D461" s="874">
        <v>25</v>
      </c>
      <c r="E461" s="228">
        <v>365</v>
      </c>
      <c r="F461" s="843">
        <f t="shared" si="7"/>
        <v>3.8159687013703471E-3</v>
      </c>
      <c r="G461" s="844" t="s">
        <v>1821</v>
      </c>
      <c r="H461" s="836"/>
      <c r="I461" s="836"/>
    </row>
    <row r="462" spans="1:9" s="5" customFormat="1" ht="12.75" x14ac:dyDescent="0.2">
      <c r="A462" s="829" t="s">
        <v>2230</v>
      </c>
      <c r="B462" s="71" t="s">
        <v>1527</v>
      </c>
      <c r="C462" s="104" t="s">
        <v>1545</v>
      </c>
      <c r="D462" s="876">
        <v>497</v>
      </c>
      <c r="E462" s="228">
        <v>364.78</v>
      </c>
      <c r="F462" s="843">
        <f t="shared" si="7"/>
        <v>3.8136686654407538E-3</v>
      </c>
      <c r="G462" s="844" t="s">
        <v>1821</v>
      </c>
      <c r="H462" s="836"/>
      <c r="I462" s="836"/>
    </row>
    <row r="463" spans="1:9" s="5" customFormat="1" ht="12.75" x14ac:dyDescent="0.2">
      <c r="A463" s="482" t="s">
        <v>2231</v>
      </c>
      <c r="B463" s="130" t="s">
        <v>1384</v>
      </c>
      <c r="C463" s="865" t="s">
        <v>337</v>
      </c>
      <c r="D463" s="881">
        <v>10</v>
      </c>
      <c r="E463" s="228">
        <v>362.67</v>
      </c>
      <c r="F463" s="843">
        <f t="shared" si="7"/>
        <v>3.7916092299342024E-3</v>
      </c>
      <c r="G463" s="844" t="s">
        <v>1821</v>
      </c>
      <c r="H463" s="836"/>
      <c r="I463" s="836"/>
    </row>
    <row r="464" spans="1:9" s="5" customFormat="1" ht="12.75" x14ac:dyDescent="0.2">
      <c r="A464" s="829" t="s">
        <v>2232</v>
      </c>
      <c r="B464" s="130" t="s">
        <v>1388</v>
      </c>
      <c r="C464" s="865" t="s">
        <v>337</v>
      </c>
      <c r="D464" s="881">
        <v>10</v>
      </c>
      <c r="E464" s="228">
        <v>362.67</v>
      </c>
      <c r="F464" s="843">
        <f t="shared" si="7"/>
        <v>3.7916092299342024E-3</v>
      </c>
      <c r="G464" s="844" t="s">
        <v>1821</v>
      </c>
      <c r="H464" s="836"/>
      <c r="I464" s="836"/>
    </row>
    <row r="465" spans="1:9" s="5" customFormat="1" ht="12.75" x14ac:dyDescent="0.2">
      <c r="A465" s="482" t="s">
        <v>2233</v>
      </c>
      <c r="B465" s="130" t="s">
        <v>1394</v>
      </c>
      <c r="C465" s="865" t="s">
        <v>337</v>
      </c>
      <c r="D465" s="881">
        <v>10</v>
      </c>
      <c r="E465" s="228">
        <v>362.67</v>
      </c>
      <c r="F465" s="843">
        <f t="shared" si="7"/>
        <v>3.7916092299342024E-3</v>
      </c>
      <c r="G465" s="844" t="s">
        <v>1821</v>
      </c>
      <c r="H465" s="836"/>
      <c r="I465" s="836"/>
    </row>
    <row r="466" spans="1:9" s="5" customFormat="1" ht="12.75" x14ac:dyDescent="0.2">
      <c r="A466" s="829" t="s">
        <v>2234</v>
      </c>
      <c r="B466" s="78" t="s">
        <v>1588</v>
      </c>
      <c r="C466" s="104" t="s">
        <v>1545</v>
      </c>
      <c r="D466" s="876">
        <v>5</v>
      </c>
      <c r="E466" s="228">
        <v>355.36</v>
      </c>
      <c r="F466" s="843">
        <f t="shared" si="7"/>
        <v>3.7151853088190864E-3</v>
      </c>
      <c r="G466" s="844" t="s">
        <v>1821</v>
      </c>
      <c r="H466" s="836"/>
      <c r="I466" s="836"/>
    </row>
    <row r="467" spans="1:9" s="5" customFormat="1" ht="12.75" x14ac:dyDescent="0.2">
      <c r="A467" s="482" t="s">
        <v>2235</v>
      </c>
      <c r="B467" s="817" t="s">
        <v>1284</v>
      </c>
      <c r="C467" s="826" t="s">
        <v>337</v>
      </c>
      <c r="D467" s="881">
        <v>7</v>
      </c>
      <c r="E467" s="228">
        <v>344.13</v>
      </c>
      <c r="F467" s="843">
        <f t="shared" si="7"/>
        <v>3.5977789293221299E-3</v>
      </c>
      <c r="G467" s="844" t="s">
        <v>1821</v>
      </c>
      <c r="H467" s="836"/>
      <c r="I467" s="836"/>
    </row>
    <row r="468" spans="1:9" s="5" customFormat="1" ht="12.75" x14ac:dyDescent="0.2">
      <c r="A468" s="829" t="s">
        <v>2236</v>
      </c>
      <c r="B468" s="130" t="s">
        <v>1787</v>
      </c>
      <c r="C468" s="865" t="s">
        <v>339</v>
      </c>
      <c r="D468" s="874">
        <v>3</v>
      </c>
      <c r="E468" s="228">
        <v>342.42</v>
      </c>
      <c r="F468" s="843">
        <f t="shared" si="7"/>
        <v>3.5799013773239298E-3</v>
      </c>
      <c r="G468" s="844" t="s">
        <v>1821</v>
      </c>
      <c r="H468" s="836"/>
      <c r="I468" s="836"/>
    </row>
    <row r="469" spans="1:9" s="5" customFormat="1" ht="12.75" x14ac:dyDescent="0.2">
      <c r="A469" s="482" t="s">
        <v>2237</v>
      </c>
      <c r="B469" s="817" t="s">
        <v>1310</v>
      </c>
      <c r="C469" s="826" t="s">
        <v>337</v>
      </c>
      <c r="D469" s="881">
        <v>2</v>
      </c>
      <c r="E469" s="228">
        <v>338.15</v>
      </c>
      <c r="F469" s="843">
        <f t="shared" si="7"/>
        <v>3.5352597708722816E-3</v>
      </c>
      <c r="G469" s="844" t="s">
        <v>1821</v>
      </c>
      <c r="H469" s="836"/>
      <c r="I469" s="836"/>
    </row>
    <row r="470" spans="1:9" s="5" customFormat="1" ht="12.75" x14ac:dyDescent="0.2">
      <c r="A470" s="829" t="s">
        <v>2238</v>
      </c>
      <c r="B470" s="366" t="s">
        <v>12</v>
      </c>
      <c r="C470" s="828" t="s">
        <v>337</v>
      </c>
      <c r="D470" s="874">
        <v>1</v>
      </c>
      <c r="E470" s="228">
        <v>328.18</v>
      </c>
      <c r="F470" s="843">
        <f t="shared" si="7"/>
        <v>3.431026324426632E-3</v>
      </c>
      <c r="G470" s="844" t="s">
        <v>1821</v>
      </c>
      <c r="H470" s="836"/>
      <c r="I470" s="836"/>
    </row>
    <row r="471" spans="1:9" s="5" customFormat="1" ht="12.75" x14ac:dyDescent="0.2">
      <c r="A471" s="482" t="s">
        <v>2239</v>
      </c>
      <c r="B471" s="817" t="s">
        <v>1347</v>
      </c>
      <c r="C471" s="826" t="s">
        <v>337</v>
      </c>
      <c r="D471" s="881">
        <v>2</v>
      </c>
      <c r="E471" s="228">
        <v>324.32</v>
      </c>
      <c r="F471" s="843">
        <f t="shared" si="7"/>
        <v>3.390671148571044E-3</v>
      </c>
      <c r="G471" s="844" t="s">
        <v>1821</v>
      </c>
      <c r="H471" s="836"/>
      <c r="I471" s="836"/>
    </row>
    <row r="472" spans="1:9" s="5" customFormat="1" ht="12.75" x14ac:dyDescent="0.2">
      <c r="A472" s="829" t="s">
        <v>2240</v>
      </c>
      <c r="B472" s="71" t="s">
        <v>1472</v>
      </c>
      <c r="C472" s="104" t="s">
        <v>1545</v>
      </c>
      <c r="D472" s="876">
        <v>5</v>
      </c>
      <c r="E472" s="228">
        <v>320.43</v>
      </c>
      <c r="F472" s="843">
        <f t="shared" si="7"/>
        <v>3.3500023314523299E-3</v>
      </c>
      <c r="G472" s="844" t="s">
        <v>1821</v>
      </c>
      <c r="H472" s="836"/>
      <c r="I472" s="836"/>
    </row>
    <row r="473" spans="1:9" s="5" customFormat="1" ht="12.75" x14ac:dyDescent="0.2">
      <c r="A473" s="482" t="s">
        <v>2241</v>
      </c>
      <c r="B473" s="366" t="s">
        <v>1613</v>
      </c>
      <c r="C473" s="828" t="s">
        <v>339</v>
      </c>
      <c r="D473" s="880">
        <v>17</v>
      </c>
      <c r="E473" s="228">
        <v>316.95999999999998</v>
      </c>
      <c r="F473" s="843">
        <f t="shared" si="7"/>
        <v>3.313724492017384E-3</v>
      </c>
      <c r="G473" s="844" t="s">
        <v>1821</v>
      </c>
      <c r="H473" s="836"/>
      <c r="I473" s="836"/>
    </row>
    <row r="474" spans="1:9" s="5" customFormat="1" ht="12.75" x14ac:dyDescent="0.2">
      <c r="A474" s="829" t="s">
        <v>2242</v>
      </c>
      <c r="B474" s="817" t="s">
        <v>1301</v>
      </c>
      <c r="C474" s="826" t="s">
        <v>337</v>
      </c>
      <c r="D474" s="881">
        <v>25</v>
      </c>
      <c r="E474" s="228">
        <v>314.37</v>
      </c>
      <c r="F474" s="843">
        <f t="shared" si="7"/>
        <v>3.2866467963008112E-3</v>
      </c>
      <c r="G474" s="844" t="s">
        <v>1821</v>
      </c>
      <c r="H474" s="836"/>
      <c r="I474" s="836"/>
    </row>
    <row r="475" spans="1:9" s="5" customFormat="1" ht="12.75" x14ac:dyDescent="0.2">
      <c r="A475" s="482" t="s">
        <v>2243</v>
      </c>
      <c r="B475" s="817" t="s">
        <v>1281</v>
      </c>
      <c r="C475" s="826" t="s">
        <v>339</v>
      </c>
      <c r="D475" s="881">
        <v>14</v>
      </c>
      <c r="E475" s="228">
        <v>310.8</v>
      </c>
      <c r="F475" s="843">
        <f t="shared" si="7"/>
        <v>3.249323485988778E-3</v>
      </c>
      <c r="G475" s="844" t="s">
        <v>1821</v>
      </c>
      <c r="H475" s="836"/>
      <c r="I475" s="836"/>
    </row>
    <row r="476" spans="1:9" s="5" customFormat="1" ht="12.75" x14ac:dyDescent="0.2">
      <c r="A476" s="829" t="s">
        <v>2244</v>
      </c>
      <c r="B476" s="817" t="s">
        <v>1267</v>
      </c>
      <c r="C476" s="826" t="s">
        <v>337</v>
      </c>
      <c r="D476" s="878">
        <v>4</v>
      </c>
      <c r="E476" s="228">
        <v>306.85000000000002</v>
      </c>
      <c r="F476" s="843">
        <f t="shared" si="7"/>
        <v>3.2080273863438116E-3</v>
      </c>
      <c r="G476" s="844" t="s">
        <v>1821</v>
      </c>
      <c r="H476" s="836"/>
      <c r="I476" s="836"/>
    </row>
    <row r="477" spans="1:9" s="5" customFormat="1" ht="12.75" x14ac:dyDescent="0.2">
      <c r="A477" s="482" t="s">
        <v>2245</v>
      </c>
      <c r="B477" s="78" t="s">
        <v>1518</v>
      </c>
      <c r="C477" s="104" t="s">
        <v>1545</v>
      </c>
      <c r="D477" s="876">
        <v>41</v>
      </c>
      <c r="E477" s="228">
        <v>306.36</v>
      </c>
      <c r="F477" s="843">
        <f t="shared" si="7"/>
        <v>3.2029045790460814E-3</v>
      </c>
      <c r="G477" s="844" t="s">
        <v>1821</v>
      </c>
      <c r="H477" s="836"/>
      <c r="I477" s="836"/>
    </row>
    <row r="478" spans="1:9" s="5" customFormat="1" ht="12.75" x14ac:dyDescent="0.2">
      <c r="A478" s="829" t="s">
        <v>2246</v>
      </c>
      <c r="B478" s="78" t="s">
        <v>1504</v>
      </c>
      <c r="C478" s="104" t="s">
        <v>1545</v>
      </c>
      <c r="D478" s="874">
        <v>24</v>
      </c>
      <c r="E478" s="228">
        <v>302.81</v>
      </c>
      <c r="F478" s="843">
        <f t="shared" si="7"/>
        <v>3.165790362909465E-3</v>
      </c>
      <c r="G478" s="844" t="s">
        <v>1821</v>
      </c>
      <c r="H478" s="836"/>
      <c r="I478" s="836"/>
    </row>
    <row r="479" spans="1:9" s="5" customFormat="1" ht="12.75" x14ac:dyDescent="0.2">
      <c r="A479" s="482" t="s">
        <v>2247</v>
      </c>
      <c r="B479" s="78" t="s">
        <v>1565</v>
      </c>
      <c r="C479" s="104" t="s">
        <v>1545</v>
      </c>
      <c r="D479" s="876">
        <v>22</v>
      </c>
      <c r="E479" s="228">
        <v>300.35000000000002</v>
      </c>
      <c r="F479" s="843">
        <f t="shared" si="7"/>
        <v>3.1400717793331062E-3</v>
      </c>
      <c r="G479" s="844" t="s">
        <v>1821</v>
      </c>
      <c r="H479" s="836"/>
      <c r="I479" s="836"/>
    </row>
    <row r="480" spans="1:9" s="5" customFormat="1" ht="12.75" x14ac:dyDescent="0.2">
      <c r="A480" s="829" t="s">
        <v>2248</v>
      </c>
      <c r="B480" s="78" t="s">
        <v>1585</v>
      </c>
      <c r="C480" s="104" t="s">
        <v>1545</v>
      </c>
      <c r="D480" s="876">
        <v>5</v>
      </c>
      <c r="E480" s="228">
        <v>299.81</v>
      </c>
      <c r="F480" s="843">
        <f t="shared" si="7"/>
        <v>3.1344262365968325E-3</v>
      </c>
      <c r="G480" s="844" t="s">
        <v>1821</v>
      </c>
      <c r="H480" s="836"/>
      <c r="I480" s="836"/>
    </row>
    <row r="481" spans="1:9" s="5" customFormat="1" ht="12.75" x14ac:dyDescent="0.2">
      <c r="A481" s="482" t="s">
        <v>2249</v>
      </c>
      <c r="B481" s="78" t="s">
        <v>1495</v>
      </c>
      <c r="C481" s="104" t="s">
        <v>1545</v>
      </c>
      <c r="D481" s="874">
        <v>12</v>
      </c>
      <c r="E481" s="228">
        <v>298.58</v>
      </c>
      <c r="F481" s="843">
        <f t="shared" si="7"/>
        <v>3.1215669448086529E-3</v>
      </c>
      <c r="G481" s="844" t="s">
        <v>1821</v>
      </c>
      <c r="H481" s="836"/>
      <c r="I481" s="836"/>
    </row>
    <row r="482" spans="1:9" s="5" customFormat="1" ht="12.75" x14ac:dyDescent="0.2">
      <c r="A482" s="829" t="s">
        <v>2250</v>
      </c>
      <c r="B482" s="130" t="s">
        <v>1374</v>
      </c>
      <c r="C482" s="818" t="s">
        <v>337</v>
      </c>
      <c r="D482" s="881">
        <v>17</v>
      </c>
      <c r="E482" s="228">
        <v>293.88</v>
      </c>
      <c r="F482" s="843">
        <f t="shared" si="7"/>
        <v>3.0724298135855277E-3</v>
      </c>
      <c r="G482" s="844" t="s">
        <v>1821</v>
      </c>
      <c r="H482" s="836"/>
      <c r="I482" s="836"/>
    </row>
    <row r="483" spans="1:9" s="5" customFormat="1" ht="12.75" x14ac:dyDescent="0.2">
      <c r="A483" s="482" t="s">
        <v>2251</v>
      </c>
      <c r="B483" s="130" t="s">
        <v>1749</v>
      </c>
      <c r="C483" s="865" t="s">
        <v>337</v>
      </c>
      <c r="D483" s="881">
        <v>8</v>
      </c>
      <c r="E483" s="228">
        <v>290.13</v>
      </c>
      <c r="F483" s="843">
        <f t="shared" si="7"/>
        <v>3.0332246556947365E-3</v>
      </c>
      <c r="G483" s="844" t="s">
        <v>1821</v>
      </c>
      <c r="H483" s="836"/>
      <c r="I483" s="836"/>
    </row>
    <row r="484" spans="1:9" s="5" customFormat="1" ht="38.25" x14ac:dyDescent="0.2">
      <c r="A484" s="829" t="s">
        <v>2252</v>
      </c>
      <c r="B484" s="817" t="s">
        <v>1304</v>
      </c>
      <c r="C484" s="826" t="s">
        <v>337</v>
      </c>
      <c r="D484" s="881">
        <v>1</v>
      </c>
      <c r="E484" s="228">
        <v>287.02</v>
      </c>
      <c r="F484" s="843">
        <f t="shared" si="7"/>
        <v>3.0007105114173067E-3</v>
      </c>
      <c r="G484" s="844" t="s">
        <v>1821</v>
      </c>
      <c r="H484" s="836"/>
      <c r="I484" s="836"/>
    </row>
    <row r="485" spans="1:9" s="5" customFormat="1" ht="12.75" x14ac:dyDescent="0.2">
      <c r="A485" s="482" t="s">
        <v>2253</v>
      </c>
      <c r="B485" s="817" t="s">
        <v>1341</v>
      </c>
      <c r="C485" s="826" t="s">
        <v>337</v>
      </c>
      <c r="D485" s="881">
        <v>2</v>
      </c>
      <c r="E485" s="228">
        <v>286.32</v>
      </c>
      <c r="F485" s="843">
        <f t="shared" si="7"/>
        <v>2.9933922152776925E-3</v>
      </c>
      <c r="G485" s="844" t="s">
        <v>1821</v>
      </c>
      <c r="H485" s="836"/>
      <c r="I485" s="836"/>
    </row>
    <row r="486" spans="1:9" s="5" customFormat="1" ht="12.75" x14ac:dyDescent="0.2">
      <c r="A486" s="829" t="s">
        <v>2254</v>
      </c>
      <c r="B486" s="130" t="s">
        <v>1554</v>
      </c>
      <c r="C486" s="826" t="s">
        <v>1545</v>
      </c>
      <c r="D486" s="874">
        <v>12</v>
      </c>
      <c r="E486" s="228">
        <v>285.2</v>
      </c>
      <c r="F486" s="843">
        <f t="shared" si="7"/>
        <v>2.9816829414543097E-3</v>
      </c>
      <c r="G486" s="844" t="s">
        <v>1821</v>
      </c>
      <c r="H486" s="836"/>
      <c r="I486" s="836"/>
    </row>
    <row r="487" spans="1:9" s="5" customFormat="1" ht="12.75" x14ac:dyDescent="0.2">
      <c r="A487" s="482" t="s">
        <v>2255</v>
      </c>
      <c r="B487" s="817" t="s">
        <v>1420</v>
      </c>
      <c r="C487" s="865" t="s">
        <v>337</v>
      </c>
      <c r="D487" s="881">
        <v>9</v>
      </c>
      <c r="E487" s="228">
        <v>280.23</v>
      </c>
      <c r="F487" s="843">
        <f t="shared" si="7"/>
        <v>2.9297230388630482E-3</v>
      </c>
      <c r="G487" s="844" t="s">
        <v>1821</v>
      </c>
      <c r="H487" s="836"/>
      <c r="I487" s="836"/>
    </row>
    <row r="488" spans="1:9" s="5" customFormat="1" ht="12.75" x14ac:dyDescent="0.2">
      <c r="A488" s="829" t="s">
        <v>2256</v>
      </c>
      <c r="B488" s="130" t="s">
        <v>1817</v>
      </c>
      <c r="C488" s="865" t="s">
        <v>337</v>
      </c>
      <c r="D488" s="874">
        <v>1</v>
      </c>
      <c r="E488" s="228">
        <v>273.10000000000002</v>
      </c>
      <c r="F488" s="843">
        <f t="shared" si="7"/>
        <v>2.8551809653266902E-3</v>
      </c>
      <c r="G488" s="844" t="s">
        <v>1821</v>
      </c>
      <c r="H488" s="836"/>
      <c r="I488" s="836"/>
    </row>
    <row r="489" spans="1:9" s="5" customFormat="1" ht="12.75" x14ac:dyDescent="0.2">
      <c r="A489" s="482" t="s">
        <v>2257</v>
      </c>
      <c r="B489" s="71" t="s">
        <v>1473</v>
      </c>
      <c r="C489" s="104" t="s">
        <v>1545</v>
      </c>
      <c r="D489" s="876">
        <v>6</v>
      </c>
      <c r="E489" s="228">
        <v>269.92</v>
      </c>
      <c r="F489" s="843">
        <f t="shared" si="7"/>
        <v>2.8219349914352992E-3</v>
      </c>
      <c r="G489" s="844" t="s">
        <v>1821</v>
      </c>
      <c r="H489" s="836"/>
      <c r="I489" s="836"/>
    </row>
    <row r="490" spans="1:9" s="5" customFormat="1" ht="12.75" x14ac:dyDescent="0.2">
      <c r="A490" s="829" t="s">
        <v>2258</v>
      </c>
      <c r="B490" s="130" t="s">
        <v>1625</v>
      </c>
      <c r="C490" s="865" t="s">
        <v>339</v>
      </c>
      <c r="D490" s="874">
        <v>3</v>
      </c>
      <c r="E490" s="228">
        <v>252.28</v>
      </c>
      <c r="F490" s="843">
        <f t="shared" si="7"/>
        <v>2.6375139287170171E-3</v>
      </c>
      <c r="G490" s="844" t="s">
        <v>1821</v>
      </c>
      <c r="H490" s="836"/>
      <c r="I490" s="836"/>
    </row>
    <row r="491" spans="1:9" s="5" customFormat="1" ht="12.75" x14ac:dyDescent="0.2">
      <c r="A491" s="482" t="s">
        <v>2259</v>
      </c>
      <c r="B491" s="817" t="s">
        <v>1335</v>
      </c>
      <c r="C491" s="826" t="s">
        <v>337</v>
      </c>
      <c r="D491" s="881">
        <v>3</v>
      </c>
      <c r="E491" s="228">
        <v>242.52</v>
      </c>
      <c r="F491" s="843">
        <f t="shared" si="7"/>
        <v>2.5354759711132512E-3</v>
      </c>
      <c r="G491" s="844" t="s">
        <v>1821</v>
      </c>
      <c r="H491" s="836"/>
      <c r="I491" s="836"/>
    </row>
    <row r="492" spans="1:9" s="5" customFormat="1" ht="12.75" x14ac:dyDescent="0.2">
      <c r="A492" s="829" t="s">
        <v>2260</v>
      </c>
      <c r="B492" s="366" t="s">
        <v>1694</v>
      </c>
      <c r="C492" s="866" t="s">
        <v>337</v>
      </c>
      <c r="D492" s="874">
        <v>20</v>
      </c>
      <c r="E492" s="228">
        <v>242</v>
      </c>
      <c r="F492" s="843">
        <f t="shared" si="7"/>
        <v>2.5300395225523946E-3</v>
      </c>
      <c r="G492" s="844" t="s">
        <v>1821</v>
      </c>
      <c r="H492" s="836"/>
      <c r="I492" s="836"/>
    </row>
    <row r="493" spans="1:9" s="5" customFormat="1" ht="12.75" x14ac:dyDescent="0.2">
      <c r="A493" s="482" t="s">
        <v>2261</v>
      </c>
      <c r="B493" s="130" t="s">
        <v>1372</v>
      </c>
      <c r="C493" s="865" t="s">
        <v>337</v>
      </c>
      <c r="D493" s="874">
        <v>13</v>
      </c>
      <c r="E493" s="228">
        <v>234.16</v>
      </c>
      <c r="F493" s="843">
        <f t="shared" si="7"/>
        <v>2.4480746057887136E-3</v>
      </c>
      <c r="G493" s="844" t="s">
        <v>1821</v>
      </c>
      <c r="H493" s="836"/>
      <c r="I493" s="836"/>
    </row>
    <row r="494" spans="1:9" s="5" customFormat="1" ht="12.75" x14ac:dyDescent="0.2">
      <c r="A494" s="829" t="s">
        <v>2262</v>
      </c>
      <c r="B494" s="130" t="s">
        <v>1426</v>
      </c>
      <c r="C494" s="865" t="s">
        <v>337</v>
      </c>
      <c r="D494" s="881">
        <v>1</v>
      </c>
      <c r="E494" s="228">
        <v>228.13</v>
      </c>
      <c r="F494" s="843">
        <f t="shared" si="7"/>
        <v>2.3850327119003213E-3</v>
      </c>
      <c r="G494" s="844" t="s">
        <v>1821</v>
      </c>
      <c r="H494" s="836"/>
      <c r="I494" s="836"/>
    </row>
    <row r="495" spans="1:9" s="5" customFormat="1" ht="12.75" x14ac:dyDescent="0.2">
      <c r="A495" s="482" t="s">
        <v>2263</v>
      </c>
      <c r="B495" s="130" t="s">
        <v>1379</v>
      </c>
      <c r="C495" s="865" t="s">
        <v>337</v>
      </c>
      <c r="D495" s="881">
        <v>11</v>
      </c>
      <c r="E495" s="228">
        <v>227.28</v>
      </c>
      <c r="F495" s="843">
        <f t="shared" si="7"/>
        <v>2.3761462094450754E-3</v>
      </c>
      <c r="G495" s="844" t="s">
        <v>1821</v>
      </c>
      <c r="H495" s="836"/>
      <c r="I495" s="836"/>
    </row>
    <row r="496" spans="1:9" s="5" customFormat="1" ht="12.75" x14ac:dyDescent="0.2">
      <c r="A496" s="829" t="s">
        <v>2264</v>
      </c>
      <c r="B496" s="817" t="s">
        <v>1309</v>
      </c>
      <c r="C496" s="826" t="s">
        <v>337</v>
      </c>
      <c r="D496" s="878">
        <v>2</v>
      </c>
      <c r="E496" s="228">
        <v>217.92</v>
      </c>
      <c r="F496" s="843">
        <f t="shared" si="7"/>
        <v>2.2782901353496604E-3</v>
      </c>
      <c r="G496" s="844" t="s">
        <v>1821</v>
      </c>
      <c r="H496" s="836"/>
      <c r="I496" s="836"/>
    </row>
    <row r="497" spans="1:9" s="5" customFormat="1" ht="12.75" x14ac:dyDescent="0.2">
      <c r="A497" s="482" t="s">
        <v>2265</v>
      </c>
      <c r="B497" s="71" t="s">
        <v>1478</v>
      </c>
      <c r="C497" s="104" t="s">
        <v>1545</v>
      </c>
      <c r="D497" s="876">
        <v>36</v>
      </c>
      <c r="E497" s="228">
        <v>204.8</v>
      </c>
      <c r="F497" s="843">
        <f t="shared" si="7"/>
        <v>2.1411243562757453E-3</v>
      </c>
      <c r="G497" s="844" t="s">
        <v>1821</v>
      </c>
      <c r="H497" s="836"/>
      <c r="I497" s="836"/>
    </row>
    <row r="498" spans="1:9" s="5" customFormat="1" ht="12.75" x14ac:dyDescent="0.2">
      <c r="A498" s="829" t="s">
        <v>2266</v>
      </c>
      <c r="B498" s="817" t="s">
        <v>1334</v>
      </c>
      <c r="C498" s="826" t="s">
        <v>337</v>
      </c>
      <c r="D498" s="881">
        <v>4</v>
      </c>
      <c r="E498" s="228">
        <v>194.27</v>
      </c>
      <c r="F498" s="843">
        <f t="shared" si="7"/>
        <v>2.031036272918404E-3</v>
      </c>
      <c r="G498" s="844" t="s">
        <v>1821</v>
      </c>
      <c r="H498" s="836"/>
      <c r="I498" s="836"/>
    </row>
    <row r="499" spans="1:9" s="5" customFormat="1" ht="12.75" x14ac:dyDescent="0.2">
      <c r="A499" s="482" t="s">
        <v>2267</v>
      </c>
      <c r="B499" s="817" t="s">
        <v>1378</v>
      </c>
      <c r="C499" s="818" t="s">
        <v>337</v>
      </c>
      <c r="D499" s="881">
        <v>16</v>
      </c>
      <c r="E499" s="228">
        <v>192.4</v>
      </c>
      <c r="F499" s="843">
        <f t="shared" si="7"/>
        <v>2.0114859675168626E-3</v>
      </c>
      <c r="G499" s="844" t="s">
        <v>1821</v>
      </c>
      <c r="H499" s="836"/>
      <c r="I499" s="836"/>
    </row>
    <row r="500" spans="1:9" s="5" customFormat="1" ht="12.75" x14ac:dyDescent="0.2">
      <c r="A500" s="829" t="s">
        <v>2268</v>
      </c>
      <c r="B500" s="366" t="s">
        <v>1696</v>
      </c>
      <c r="C500" s="866" t="s">
        <v>337</v>
      </c>
      <c r="D500" s="874">
        <v>10</v>
      </c>
      <c r="E500" s="228">
        <v>188.87</v>
      </c>
      <c r="F500" s="843">
        <f t="shared" si="7"/>
        <v>1.9745808455556646E-3</v>
      </c>
      <c r="G500" s="844" t="s">
        <v>1821</v>
      </c>
      <c r="H500" s="836"/>
      <c r="I500" s="836"/>
    </row>
    <row r="501" spans="1:9" s="5" customFormat="1" ht="12.75" x14ac:dyDescent="0.2">
      <c r="A501" s="482" t="s">
        <v>2269</v>
      </c>
      <c r="B501" s="817" t="s">
        <v>1355</v>
      </c>
      <c r="C501" s="826" t="s">
        <v>337</v>
      </c>
      <c r="D501" s="881">
        <v>6</v>
      </c>
      <c r="E501" s="228">
        <v>182.85</v>
      </c>
      <c r="F501" s="843">
        <f t="shared" si="7"/>
        <v>1.9116434987549809E-3</v>
      </c>
      <c r="G501" s="844" t="s">
        <v>1821</v>
      </c>
      <c r="H501" s="836"/>
      <c r="I501" s="836"/>
    </row>
    <row r="502" spans="1:9" s="5" customFormat="1" ht="12.75" x14ac:dyDescent="0.2">
      <c r="A502" s="829" t="s">
        <v>2270</v>
      </c>
      <c r="B502" s="130" t="s">
        <v>1751</v>
      </c>
      <c r="C502" s="865" t="s">
        <v>337</v>
      </c>
      <c r="D502" s="881">
        <v>5</v>
      </c>
      <c r="E502" s="228">
        <v>181.33</v>
      </c>
      <c r="F502" s="843">
        <f t="shared" si="7"/>
        <v>1.895752341423247E-3</v>
      </c>
      <c r="G502" s="844" t="s">
        <v>1821</v>
      </c>
      <c r="H502" s="836"/>
      <c r="I502" s="836"/>
    </row>
    <row r="503" spans="1:9" s="5" customFormat="1" ht="12.75" x14ac:dyDescent="0.2">
      <c r="A503" s="482" t="s">
        <v>2271</v>
      </c>
      <c r="B503" s="817" t="s">
        <v>1277</v>
      </c>
      <c r="C503" s="818" t="s">
        <v>339</v>
      </c>
      <c r="D503" s="881">
        <v>6</v>
      </c>
      <c r="E503" s="228">
        <v>178.57</v>
      </c>
      <c r="F503" s="843">
        <f t="shared" si="7"/>
        <v>1.8668973452156243E-3</v>
      </c>
      <c r="G503" s="844" t="s">
        <v>1821</v>
      </c>
      <c r="H503" s="836"/>
      <c r="I503" s="836"/>
    </row>
    <row r="504" spans="1:9" s="5" customFormat="1" ht="25.5" x14ac:dyDescent="0.2">
      <c r="A504" s="829" t="s">
        <v>2272</v>
      </c>
      <c r="B504" s="817" t="s">
        <v>1275</v>
      </c>
      <c r="C504" s="826" t="s">
        <v>337</v>
      </c>
      <c r="D504" s="881">
        <v>2</v>
      </c>
      <c r="E504" s="228">
        <v>175.4</v>
      </c>
      <c r="F504" s="843">
        <f t="shared" si="7"/>
        <v>1.8337559184119423E-3</v>
      </c>
      <c r="G504" s="844" t="s">
        <v>1821</v>
      </c>
      <c r="H504" s="836"/>
      <c r="I504" s="836"/>
    </row>
    <row r="505" spans="1:9" s="5" customFormat="1" ht="12.75" x14ac:dyDescent="0.2">
      <c r="A505" s="482" t="s">
        <v>2273</v>
      </c>
      <c r="B505" s="817" t="s">
        <v>1327</v>
      </c>
      <c r="C505" s="826" t="s">
        <v>337</v>
      </c>
      <c r="D505" s="881">
        <v>9</v>
      </c>
      <c r="E505" s="228">
        <v>170.88</v>
      </c>
      <c r="F505" s="843">
        <f t="shared" si="7"/>
        <v>1.7865006347675752E-3</v>
      </c>
      <c r="G505" s="844" t="s">
        <v>1821</v>
      </c>
      <c r="H505" s="836"/>
      <c r="I505" s="836"/>
    </row>
    <row r="506" spans="1:9" s="5" customFormat="1" ht="12.75" x14ac:dyDescent="0.2">
      <c r="A506" s="829" t="s">
        <v>2274</v>
      </c>
      <c r="B506" s="78" t="s">
        <v>1514</v>
      </c>
      <c r="C506" s="104" t="s">
        <v>1545</v>
      </c>
      <c r="D506" s="876">
        <v>17</v>
      </c>
      <c r="E506" s="228">
        <v>167.1</v>
      </c>
      <c r="F506" s="843">
        <f t="shared" si="7"/>
        <v>1.7469818356136578E-3</v>
      </c>
      <c r="G506" s="844" t="s">
        <v>1821</v>
      </c>
      <c r="H506" s="836"/>
      <c r="I506" s="836"/>
    </row>
    <row r="507" spans="1:9" s="5" customFormat="1" ht="12.75" x14ac:dyDescent="0.2">
      <c r="A507" s="482" t="s">
        <v>2275</v>
      </c>
      <c r="B507" s="130" t="s">
        <v>1364</v>
      </c>
      <c r="C507" s="865" t="s">
        <v>337</v>
      </c>
      <c r="D507" s="874">
        <v>19</v>
      </c>
      <c r="E507" s="228">
        <v>166.72</v>
      </c>
      <c r="F507" s="843">
        <f t="shared" si="7"/>
        <v>1.7430090462807243E-3</v>
      </c>
      <c r="G507" s="844" t="s">
        <v>1821</v>
      </c>
      <c r="H507" s="836"/>
      <c r="I507" s="836"/>
    </row>
    <row r="508" spans="1:9" s="5" customFormat="1" ht="12.75" x14ac:dyDescent="0.2">
      <c r="A508" s="829" t="s">
        <v>2276</v>
      </c>
      <c r="B508" s="825" t="s">
        <v>1476</v>
      </c>
      <c r="C508" s="104" t="s">
        <v>1545</v>
      </c>
      <c r="D508" s="876">
        <v>18</v>
      </c>
      <c r="E508" s="228">
        <v>157.30000000000001</v>
      </c>
      <c r="F508" s="843">
        <f t="shared" si="7"/>
        <v>1.6445256896590568E-3</v>
      </c>
      <c r="G508" s="844" t="s">
        <v>1821</v>
      </c>
      <c r="H508" s="836"/>
      <c r="I508" s="836"/>
    </row>
    <row r="509" spans="1:9" s="5" customFormat="1" ht="12.75" x14ac:dyDescent="0.2">
      <c r="A509" s="482" t="s">
        <v>2277</v>
      </c>
      <c r="B509" s="817" t="s">
        <v>1294</v>
      </c>
      <c r="C509" s="826" t="s">
        <v>337</v>
      </c>
      <c r="D509" s="881">
        <v>12.978333333333332</v>
      </c>
      <c r="E509" s="228">
        <v>153.13</v>
      </c>
      <c r="F509" s="843">
        <f t="shared" si="7"/>
        <v>1.6009295540844967E-3</v>
      </c>
      <c r="G509" s="844" t="s">
        <v>1821</v>
      </c>
      <c r="H509" s="836"/>
      <c r="I509" s="836"/>
    </row>
    <row r="510" spans="1:9" s="5" customFormat="1" ht="12.75" x14ac:dyDescent="0.2">
      <c r="A510" s="829" t="s">
        <v>2278</v>
      </c>
      <c r="B510" s="819" t="s">
        <v>1376</v>
      </c>
      <c r="C510" s="865" t="s">
        <v>337</v>
      </c>
      <c r="D510" s="878">
        <v>16</v>
      </c>
      <c r="E510" s="228">
        <v>145.80000000000001</v>
      </c>
      <c r="F510" s="843">
        <f t="shared" si="7"/>
        <v>1.5242965387939635E-3</v>
      </c>
      <c r="G510" s="844" t="s">
        <v>1821</v>
      </c>
      <c r="H510" s="836"/>
      <c r="I510" s="836"/>
    </row>
    <row r="511" spans="1:9" s="5" customFormat="1" ht="12.75" x14ac:dyDescent="0.2">
      <c r="A511" s="482" t="s">
        <v>2279</v>
      </c>
      <c r="B511" s="130" t="s">
        <v>1385</v>
      </c>
      <c r="C511" s="865" t="s">
        <v>337</v>
      </c>
      <c r="D511" s="881">
        <v>4</v>
      </c>
      <c r="E511" s="228">
        <v>145.06</v>
      </c>
      <c r="F511" s="843">
        <f t="shared" si="7"/>
        <v>1.5165600543035139E-3</v>
      </c>
      <c r="G511" s="844" t="s">
        <v>1821</v>
      </c>
      <c r="H511" s="836"/>
      <c r="I511" s="836"/>
    </row>
    <row r="512" spans="1:9" s="5" customFormat="1" ht="12.75" x14ac:dyDescent="0.2">
      <c r="A512" s="829" t="s">
        <v>2280</v>
      </c>
      <c r="B512" s="817" t="s">
        <v>1323</v>
      </c>
      <c r="C512" s="826" t="s">
        <v>337</v>
      </c>
      <c r="D512" s="881">
        <v>5</v>
      </c>
      <c r="E512" s="228">
        <v>142.31</v>
      </c>
      <c r="F512" s="843">
        <f t="shared" si="7"/>
        <v>1.4878096051836004E-3</v>
      </c>
      <c r="G512" s="844" t="s">
        <v>1821</v>
      </c>
      <c r="H512" s="836"/>
      <c r="I512" s="836"/>
    </row>
    <row r="513" spans="1:9" s="5" customFormat="1" ht="12.75" x14ac:dyDescent="0.2">
      <c r="A513" s="482" t="s">
        <v>2281</v>
      </c>
      <c r="B513" s="817" t="s">
        <v>1285</v>
      </c>
      <c r="C513" s="826" t="s">
        <v>337</v>
      </c>
      <c r="D513" s="881">
        <v>4</v>
      </c>
      <c r="E513" s="228">
        <v>141.69999999999999</v>
      </c>
      <c r="F513" s="843">
        <f t="shared" si="7"/>
        <v>1.4814322328333648E-3</v>
      </c>
      <c r="G513" s="844" t="s">
        <v>1821</v>
      </c>
      <c r="H513" s="836"/>
      <c r="I513" s="836"/>
    </row>
    <row r="514" spans="1:9" s="5" customFormat="1" ht="12.75" x14ac:dyDescent="0.2">
      <c r="A514" s="829" t="s">
        <v>2282</v>
      </c>
      <c r="B514" s="817" t="s">
        <v>1348</v>
      </c>
      <c r="C514" s="826" t="s">
        <v>337</v>
      </c>
      <c r="D514" s="881">
        <v>3</v>
      </c>
      <c r="E514" s="228">
        <v>135.11000000000001</v>
      </c>
      <c r="F514" s="843">
        <f t="shared" si="7"/>
        <v>1.4125357020332813E-3</v>
      </c>
      <c r="G514" s="844" t="s">
        <v>1821</v>
      </c>
      <c r="H514" s="836"/>
      <c r="I514" s="836"/>
    </row>
    <row r="515" spans="1:9" s="5" customFormat="1" ht="12.75" x14ac:dyDescent="0.2">
      <c r="A515" s="482" t="s">
        <v>2283</v>
      </c>
      <c r="B515" s="71" t="s">
        <v>1538</v>
      </c>
      <c r="C515" s="104" t="s">
        <v>1545</v>
      </c>
      <c r="D515" s="876">
        <v>155</v>
      </c>
      <c r="E515" s="228">
        <v>135.07</v>
      </c>
      <c r="F515" s="843">
        <f t="shared" si="7"/>
        <v>1.412117513682446E-3</v>
      </c>
      <c r="G515" s="844" t="s">
        <v>1821</v>
      </c>
      <c r="H515" s="836"/>
      <c r="I515" s="836"/>
    </row>
    <row r="516" spans="1:9" s="5" customFormat="1" ht="12.75" x14ac:dyDescent="0.2">
      <c r="A516" s="829" t="s">
        <v>2284</v>
      </c>
      <c r="B516" s="817" t="s">
        <v>1297</v>
      </c>
      <c r="C516" s="826" t="s">
        <v>337</v>
      </c>
      <c r="D516" s="881">
        <v>6</v>
      </c>
      <c r="E516" s="228">
        <v>133.72</v>
      </c>
      <c r="F516" s="843">
        <f t="shared" si="7"/>
        <v>1.3980036568417612E-3</v>
      </c>
      <c r="G516" s="844" t="s">
        <v>1821</v>
      </c>
      <c r="H516" s="836"/>
      <c r="I516" s="836"/>
    </row>
    <row r="517" spans="1:9" s="5" customFormat="1" ht="12.75" x14ac:dyDescent="0.2">
      <c r="A517" s="482" t="s">
        <v>2285</v>
      </c>
      <c r="B517" s="130" t="s">
        <v>1381</v>
      </c>
      <c r="C517" s="865" t="s">
        <v>337</v>
      </c>
      <c r="D517" s="881">
        <v>10</v>
      </c>
      <c r="E517" s="228">
        <v>131.62</v>
      </c>
      <c r="F517" s="843">
        <f t="shared" si="7"/>
        <v>1.3760487684229181E-3</v>
      </c>
      <c r="G517" s="844" t="s">
        <v>1821</v>
      </c>
      <c r="H517" s="836"/>
      <c r="I517" s="836"/>
    </row>
    <row r="518" spans="1:9" s="5" customFormat="1" ht="12.75" x14ac:dyDescent="0.2">
      <c r="A518" s="829" t="s">
        <v>2286</v>
      </c>
      <c r="B518" s="817" t="s">
        <v>1329</v>
      </c>
      <c r="C518" s="826" t="s">
        <v>337</v>
      </c>
      <c r="D518" s="881">
        <v>4</v>
      </c>
      <c r="E518" s="228">
        <v>128.6</v>
      </c>
      <c r="F518" s="843">
        <f t="shared" si="7"/>
        <v>1.3444755479348675E-3</v>
      </c>
      <c r="G518" s="844" t="s">
        <v>1821</v>
      </c>
      <c r="H518" s="836"/>
      <c r="I518" s="836"/>
    </row>
    <row r="519" spans="1:9" s="5" customFormat="1" ht="12.75" x14ac:dyDescent="0.2">
      <c r="A519" s="482" t="s">
        <v>2287</v>
      </c>
      <c r="B519" s="817" t="s">
        <v>1291</v>
      </c>
      <c r="C519" s="826" t="s">
        <v>337</v>
      </c>
      <c r="D519" s="881">
        <v>6</v>
      </c>
      <c r="E519" s="228">
        <v>125.92</v>
      </c>
      <c r="F519" s="843">
        <f t="shared" si="7"/>
        <v>1.3164569284289155E-3</v>
      </c>
      <c r="G519" s="844" t="s">
        <v>1821</v>
      </c>
      <c r="H519" s="836"/>
      <c r="I519" s="836"/>
    </row>
    <row r="520" spans="1:9" s="5" customFormat="1" ht="12.75" x14ac:dyDescent="0.2">
      <c r="A520" s="829" t="s">
        <v>2288</v>
      </c>
      <c r="B520" s="78" t="s">
        <v>1502</v>
      </c>
      <c r="C520" s="104" t="s">
        <v>1545</v>
      </c>
      <c r="D520" s="876">
        <v>2</v>
      </c>
      <c r="E520" s="228">
        <v>123.51</v>
      </c>
      <c r="F520" s="843">
        <f t="shared" si="7"/>
        <v>1.2912610802911003E-3</v>
      </c>
      <c r="G520" s="844" t="s">
        <v>1821</v>
      </c>
      <c r="H520" s="836"/>
      <c r="I520" s="836"/>
    </row>
    <row r="521" spans="1:9" s="5" customFormat="1" ht="25.5" x14ac:dyDescent="0.2">
      <c r="A521" s="482" t="s">
        <v>2289</v>
      </c>
      <c r="B521" s="817" t="s">
        <v>1417</v>
      </c>
      <c r="C521" s="865" t="s">
        <v>337</v>
      </c>
      <c r="D521" s="881">
        <v>1</v>
      </c>
      <c r="E521" s="228">
        <v>122.12</v>
      </c>
      <c r="F521" s="843">
        <f t="shared" si="7"/>
        <v>1.2767290350995802E-3</v>
      </c>
      <c r="G521" s="844" t="s">
        <v>1821</v>
      </c>
      <c r="H521" s="836"/>
      <c r="I521" s="836"/>
    </row>
    <row r="522" spans="1:9" s="5" customFormat="1" ht="12.75" x14ac:dyDescent="0.2">
      <c r="A522" s="829" t="s">
        <v>2290</v>
      </c>
      <c r="B522" s="71" t="s">
        <v>1533</v>
      </c>
      <c r="C522" s="104" t="s">
        <v>1545</v>
      </c>
      <c r="D522" s="876">
        <v>273</v>
      </c>
      <c r="E522" s="228">
        <v>121.88</v>
      </c>
      <c r="F522" s="843">
        <f t="shared" si="7"/>
        <v>1.2742199049945696E-3</v>
      </c>
      <c r="G522" s="844" t="s">
        <v>1821</v>
      </c>
      <c r="H522" s="836"/>
      <c r="I522" s="836"/>
    </row>
    <row r="523" spans="1:9" s="5" customFormat="1" ht="12.75" x14ac:dyDescent="0.2">
      <c r="A523" s="482" t="s">
        <v>2291</v>
      </c>
      <c r="B523" s="817" t="s">
        <v>1288</v>
      </c>
      <c r="C523" s="826" t="s">
        <v>337</v>
      </c>
      <c r="D523" s="881">
        <v>7</v>
      </c>
      <c r="E523" s="228">
        <v>116.37</v>
      </c>
      <c r="F523" s="843">
        <f t="shared" si="7"/>
        <v>1.2166144596670338E-3</v>
      </c>
      <c r="G523" s="844" t="s">
        <v>1821</v>
      </c>
      <c r="H523" s="836"/>
      <c r="I523" s="836"/>
    </row>
    <row r="524" spans="1:9" s="5" customFormat="1" ht="12.75" x14ac:dyDescent="0.2">
      <c r="A524" s="829" t="s">
        <v>2292</v>
      </c>
      <c r="B524" s="71" t="s">
        <v>1475</v>
      </c>
      <c r="C524" s="104" t="s">
        <v>1545</v>
      </c>
      <c r="D524" s="876">
        <v>2</v>
      </c>
      <c r="E524" s="228">
        <v>113.4</v>
      </c>
      <c r="F524" s="843">
        <f t="shared" ref="F524:F571" si="8">E524/$E$572*100</f>
        <v>1.185563974617527E-3</v>
      </c>
      <c r="G524" s="844" t="s">
        <v>1821</v>
      </c>
      <c r="H524" s="836"/>
      <c r="I524" s="836"/>
    </row>
    <row r="525" spans="1:9" s="5" customFormat="1" ht="12.75" x14ac:dyDescent="0.2">
      <c r="A525" s="482" t="s">
        <v>2293</v>
      </c>
      <c r="B525" s="130" t="s">
        <v>1389</v>
      </c>
      <c r="C525" s="865" t="s">
        <v>337</v>
      </c>
      <c r="D525" s="881">
        <v>3</v>
      </c>
      <c r="E525" s="228">
        <v>108.8</v>
      </c>
      <c r="F525" s="843">
        <f t="shared" si="8"/>
        <v>1.1374723142714897E-3</v>
      </c>
      <c r="G525" s="844" t="s">
        <v>1821</v>
      </c>
      <c r="H525" s="836"/>
      <c r="I525" s="836"/>
    </row>
    <row r="526" spans="1:9" s="5" customFormat="1" ht="12.75" x14ac:dyDescent="0.2">
      <c r="A526" s="829" t="s">
        <v>2294</v>
      </c>
      <c r="B526" s="130" t="s">
        <v>1390</v>
      </c>
      <c r="C526" s="865" t="s">
        <v>337</v>
      </c>
      <c r="D526" s="881">
        <v>3</v>
      </c>
      <c r="E526" s="228">
        <v>108.8</v>
      </c>
      <c r="F526" s="843">
        <f t="shared" si="8"/>
        <v>1.1374723142714897E-3</v>
      </c>
      <c r="G526" s="844" t="s">
        <v>1821</v>
      </c>
      <c r="H526" s="836"/>
      <c r="I526" s="836"/>
    </row>
    <row r="527" spans="1:9" s="5" customFormat="1" ht="12.75" x14ac:dyDescent="0.2">
      <c r="A527" s="482" t="s">
        <v>2295</v>
      </c>
      <c r="B527" s="130" t="s">
        <v>1392</v>
      </c>
      <c r="C527" s="865" t="s">
        <v>337</v>
      </c>
      <c r="D527" s="881">
        <v>3</v>
      </c>
      <c r="E527" s="228">
        <v>108.8</v>
      </c>
      <c r="F527" s="843">
        <f t="shared" si="8"/>
        <v>1.1374723142714897E-3</v>
      </c>
      <c r="G527" s="844" t="s">
        <v>1821</v>
      </c>
      <c r="H527" s="836"/>
      <c r="I527" s="836"/>
    </row>
    <row r="528" spans="1:9" s="5" customFormat="1" ht="12.75" x14ac:dyDescent="0.2">
      <c r="A528" s="829" t="s">
        <v>2296</v>
      </c>
      <c r="B528" s="130" t="s">
        <v>1395</v>
      </c>
      <c r="C528" s="865" t="s">
        <v>337</v>
      </c>
      <c r="D528" s="881">
        <v>3</v>
      </c>
      <c r="E528" s="228">
        <v>108.8</v>
      </c>
      <c r="F528" s="843">
        <f t="shared" si="8"/>
        <v>1.1374723142714897E-3</v>
      </c>
      <c r="G528" s="844" t="s">
        <v>1821</v>
      </c>
      <c r="H528" s="836"/>
      <c r="I528" s="836"/>
    </row>
    <row r="529" spans="1:9" s="5" customFormat="1" ht="12.75" x14ac:dyDescent="0.2">
      <c r="A529" s="482" t="s">
        <v>2297</v>
      </c>
      <c r="B529" s="366" t="s">
        <v>1697</v>
      </c>
      <c r="C529" s="866" t="s">
        <v>337</v>
      </c>
      <c r="D529" s="874">
        <v>10</v>
      </c>
      <c r="E529" s="228">
        <v>107.5</v>
      </c>
      <c r="F529" s="843">
        <f t="shared" si="8"/>
        <v>1.1238811928693489E-3</v>
      </c>
      <c r="G529" s="844" t="s">
        <v>1821</v>
      </c>
      <c r="H529" s="836"/>
      <c r="I529" s="836"/>
    </row>
    <row r="530" spans="1:9" s="5" customFormat="1" ht="12.75" x14ac:dyDescent="0.2">
      <c r="A530" s="829" t="s">
        <v>2298</v>
      </c>
      <c r="B530" s="817" t="s">
        <v>1268</v>
      </c>
      <c r="C530" s="826" t="s">
        <v>337</v>
      </c>
      <c r="D530" s="878">
        <v>2</v>
      </c>
      <c r="E530" s="228">
        <v>101.52</v>
      </c>
      <c r="F530" s="843">
        <f t="shared" si="8"/>
        <v>1.0613620344195004E-3</v>
      </c>
      <c r="G530" s="844" t="s">
        <v>1821</v>
      </c>
      <c r="H530" s="836"/>
      <c r="I530" s="836"/>
    </row>
    <row r="531" spans="1:9" s="5" customFormat="1" ht="12.75" x14ac:dyDescent="0.2">
      <c r="A531" s="482" t="s">
        <v>2299</v>
      </c>
      <c r="B531" s="817" t="s">
        <v>1330</v>
      </c>
      <c r="C531" s="826" t="s">
        <v>337</v>
      </c>
      <c r="D531" s="881">
        <v>2</v>
      </c>
      <c r="E531" s="228">
        <v>99.6</v>
      </c>
      <c r="F531" s="843">
        <f t="shared" si="8"/>
        <v>1.0412889935794154E-3</v>
      </c>
      <c r="G531" s="844" t="s">
        <v>1821</v>
      </c>
      <c r="H531" s="836"/>
      <c r="I531" s="836"/>
    </row>
    <row r="532" spans="1:9" s="5" customFormat="1" ht="12.75" x14ac:dyDescent="0.2">
      <c r="A532" s="829" t="s">
        <v>2300</v>
      </c>
      <c r="B532" s="196" t="s">
        <v>1483</v>
      </c>
      <c r="C532" s="104" t="s">
        <v>1545</v>
      </c>
      <c r="D532" s="876">
        <v>2</v>
      </c>
      <c r="E532" s="228">
        <v>98.52</v>
      </c>
      <c r="F532" s="843">
        <f t="shared" si="8"/>
        <v>1.0299979081068674E-3</v>
      </c>
      <c r="G532" s="844" t="s">
        <v>1821</v>
      </c>
      <c r="H532" s="836"/>
      <c r="I532" s="836"/>
    </row>
    <row r="533" spans="1:9" s="5" customFormat="1" ht="12.75" x14ac:dyDescent="0.2">
      <c r="A533" s="482" t="s">
        <v>2301</v>
      </c>
      <c r="B533" s="819" t="s">
        <v>1377</v>
      </c>
      <c r="C533" s="865" t="s">
        <v>337</v>
      </c>
      <c r="D533" s="878">
        <v>7</v>
      </c>
      <c r="E533" s="228">
        <v>94.5</v>
      </c>
      <c r="F533" s="843">
        <f t="shared" si="8"/>
        <v>9.8796997884793934E-4</v>
      </c>
      <c r="G533" s="844" t="s">
        <v>1821</v>
      </c>
      <c r="H533" s="836"/>
      <c r="I533" s="836"/>
    </row>
    <row r="534" spans="1:9" s="5" customFormat="1" ht="12.75" x14ac:dyDescent="0.2">
      <c r="A534" s="829" t="s">
        <v>2302</v>
      </c>
      <c r="B534" s="817" t="s">
        <v>1337</v>
      </c>
      <c r="C534" s="826" t="s">
        <v>337</v>
      </c>
      <c r="D534" s="881">
        <v>3</v>
      </c>
      <c r="E534" s="228">
        <v>94.01</v>
      </c>
      <c r="F534" s="843">
        <f t="shared" si="8"/>
        <v>9.8284717155020939E-4</v>
      </c>
      <c r="G534" s="844" t="s">
        <v>1821</v>
      </c>
      <c r="H534" s="836"/>
      <c r="I534" s="836"/>
    </row>
    <row r="535" spans="1:9" s="5" customFormat="1" ht="12.75" x14ac:dyDescent="0.2">
      <c r="A535" s="482" t="s">
        <v>2303</v>
      </c>
      <c r="B535" s="817" t="s">
        <v>1308</v>
      </c>
      <c r="C535" s="826" t="s">
        <v>337</v>
      </c>
      <c r="D535" s="878">
        <v>2</v>
      </c>
      <c r="E535" s="228">
        <v>93.97</v>
      </c>
      <c r="F535" s="843">
        <f t="shared" si="8"/>
        <v>9.8242898319937395E-4</v>
      </c>
      <c r="G535" s="844" t="s">
        <v>1821</v>
      </c>
      <c r="H535" s="836"/>
      <c r="I535" s="836"/>
    </row>
    <row r="536" spans="1:9" s="5" customFormat="1" ht="12.75" x14ac:dyDescent="0.2">
      <c r="A536" s="829" t="s">
        <v>2304</v>
      </c>
      <c r="B536" s="366" t="s">
        <v>1695</v>
      </c>
      <c r="C536" s="866" t="s">
        <v>337</v>
      </c>
      <c r="D536" s="874">
        <v>10</v>
      </c>
      <c r="E536" s="228">
        <v>93.75</v>
      </c>
      <c r="F536" s="843">
        <f t="shared" si="8"/>
        <v>9.8012894726978109E-4</v>
      </c>
      <c r="G536" s="844" t="s">
        <v>1821</v>
      </c>
      <c r="H536" s="836"/>
      <c r="I536" s="836"/>
    </row>
    <row r="537" spans="1:9" s="5" customFormat="1" ht="12.75" x14ac:dyDescent="0.2">
      <c r="A537" s="482" t="s">
        <v>2305</v>
      </c>
      <c r="B537" s="366" t="s">
        <v>1688</v>
      </c>
      <c r="C537" s="818" t="s">
        <v>337</v>
      </c>
      <c r="D537" s="880">
        <v>3</v>
      </c>
      <c r="E537" s="228">
        <v>93.03</v>
      </c>
      <c r="F537" s="843">
        <f t="shared" si="8"/>
        <v>9.7260155695474905E-4</v>
      </c>
      <c r="G537" s="844" t="s">
        <v>1821</v>
      </c>
      <c r="H537" s="836"/>
      <c r="I537" s="836"/>
    </row>
    <row r="538" spans="1:9" s="5" customFormat="1" ht="12.75" x14ac:dyDescent="0.2">
      <c r="A538" s="829" t="s">
        <v>2306</v>
      </c>
      <c r="B538" s="24" t="s">
        <v>1606</v>
      </c>
      <c r="C538" s="818" t="s">
        <v>1428</v>
      </c>
      <c r="D538" s="880">
        <v>6</v>
      </c>
      <c r="E538" s="228">
        <v>89.25</v>
      </c>
      <c r="F538" s="843">
        <f t="shared" si="8"/>
        <v>9.3308275780083153E-4</v>
      </c>
      <c r="G538" s="844" t="s">
        <v>1821</v>
      </c>
      <c r="H538" s="836"/>
      <c r="I538" s="836"/>
    </row>
    <row r="539" spans="1:9" s="5" customFormat="1" ht="12.75" x14ac:dyDescent="0.2">
      <c r="A539" s="482" t="s">
        <v>2307</v>
      </c>
      <c r="B539" s="130" t="s">
        <v>1367</v>
      </c>
      <c r="C539" s="865" t="s">
        <v>337</v>
      </c>
      <c r="D539" s="874">
        <v>9</v>
      </c>
      <c r="E539" s="228">
        <v>88.98</v>
      </c>
      <c r="F539" s="843">
        <f t="shared" si="8"/>
        <v>9.3025998643269465E-4</v>
      </c>
      <c r="G539" s="844" t="s">
        <v>1821</v>
      </c>
      <c r="H539" s="836"/>
      <c r="I539" s="836"/>
    </row>
    <row r="540" spans="1:9" s="5" customFormat="1" ht="12.75" x14ac:dyDescent="0.2">
      <c r="A540" s="829" t="s">
        <v>2308</v>
      </c>
      <c r="B540" s="130" t="s">
        <v>1369</v>
      </c>
      <c r="C540" s="865" t="s">
        <v>337</v>
      </c>
      <c r="D540" s="874">
        <v>7</v>
      </c>
      <c r="E540" s="228">
        <v>88.02</v>
      </c>
      <c r="F540" s="843">
        <f t="shared" si="8"/>
        <v>9.2022346601265193E-4</v>
      </c>
      <c r="G540" s="844" t="s">
        <v>1821</v>
      </c>
      <c r="H540" s="836"/>
      <c r="I540" s="836"/>
    </row>
    <row r="541" spans="1:9" s="5" customFormat="1" ht="12.75" x14ac:dyDescent="0.2">
      <c r="A541" s="482" t="s">
        <v>2309</v>
      </c>
      <c r="B541" s="78" t="s">
        <v>1520</v>
      </c>
      <c r="C541" s="104" t="s">
        <v>1545</v>
      </c>
      <c r="D541" s="876">
        <v>3</v>
      </c>
      <c r="E541" s="228">
        <v>87.42</v>
      </c>
      <c r="F541" s="843">
        <f t="shared" si="8"/>
        <v>9.1395064075012534E-4</v>
      </c>
      <c r="G541" s="844" t="s">
        <v>1821</v>
      </c>
      <c r="H541" s="836"/>
      <c r="I541" s="836"/>
    </row>
    <row r="542" spans="1:9" s="5" customFormat="1" ht="12.75" x14ac:dyDescent="0.2">
      <c r="A542" s="829" t="s">
        <v>2310</v>
      </c>
      <c r="B542" s="366" t="s">
        <v>1338</v>
      </c>
      <c r="C542" s="826" t="s">
        <v>337</v>
      </c>
      <c r="D542" s="874">
        <v>3</v>
      </c>
      <c r="E542" s="228">
        <v>86.86</v>
      </c>
      <c r="F542" s="843">
        <f t="shared" si="8"/>
        <v>9.0809600383843386E-4</v>
      </c>
      <c r="G542" s="844" t="s">
        <v>1821</v>
      </c>
      <c r="H542" s="836"/>
      <c r="I542" s="836"/>
    </row>
    <row r="543" spans="1:9" s="5" customFormat="1" ht="12.75" x14ac:dyDescent="0.2">
      <c r="A543" s="482" t="s">
        <v>2311</v>
      </c>
      <c r="B543" s="71" t="s">
        <v>1530</v>
      </c>
      <c r="C543" s="104" t="s">
        <v>1545</v>
      </c>
      <c r="D543" s="876">
        <v>72</v>
      </c>
      <c r="E543" s="228">
        <v>79.83</v>
      </c>
      <c r="F543" s="843">
        <f t="shared" si="8"/>
        <v>8.3459940117916389E-4</v>
      </c>
      <c r="G543" s="844" t="s">
        <v>1821</v>
      </c>
      <c r="H543" s="836"/>
      <c r="I543" s="836"/>
    </row>
    <row r="544" spans="1:9" s="5" customFormat="1" ht="12.75" x14ac:dyDescent="0.2">
      <c r="A544" s="829" t="s">
        <v>2312</v>
      </c>
      <c r="B544" s="78" t="s">
        <v>1533</v>
      </c>
      <c r="C544" s="104" t="s">
        <v>1545</v>
      </c>
      <c r="D544" s="876">
        <v>174</v>
      </c>
      <c r="E544" s="228">
        <v>77.680000000000007</v>
      </c>
      <c r="F544" s="843">
        <f t="shared" si="8"/>
        <v>8.1212177732177711E-4</v>
      </c>
      <c r="G544" s="844" t="s">
        <v>1821</v>
      </c>
      <c r="H544" s="836"/>
      <c r="I544" s="836"/>
    </row>
    <row r="545" spans="1:9" s="5" customFormat="1" ht="12.75" x14ac:dyDescent="0.2">
      <c r="A545" s="482" t="s">
        <v>2313</v>
      </c>
      <c r="B545" s="130" t="s">
        <v>1393</v>
      </c>
      <c r="C545" s="865" t="s">
        <v>337</v>
      </c>
      <c r="D545" s="881">
        <v>2</v>
      </c>
      <c r="E545" s="228">
        <v>72.52</v>
      </c>
      <c r="F545" s="843">
        <f t="shared" si="8"/>
        <v>7.5817548006404823E-4</v>
      </c>
      <c r="G545" s="844" t="s">
        <v>1821</v>
      </c>
      <c r="H545" s="836"/>
      <c r="I545" s="836"/>
    </row>
    <row r="546" spans="1:9" s="5" customFormat="1" ht="12.75" x14ac:dyDescent="0.2">
      <c r="A546" s="829" t="s">
        <v>2314</v>
      </c>
      <c r="B546" s="817" t="s">
        <v>1300</v>
      </c>
      <c r="C546" s="826" t="s">
        <v>337</v>
      </c>
      <c r="D546" s="878">
        <v>4</v>
      </c>
      <c r="E546" s="228">
        <v>72.400000000000006</v>
      </c>
      <c r="F546" s="843">
        <f t="shared" si="8"/>
        <v>7.5692091501154289E-4</v>
      </c>
      <c r="G546" s="844" t="s">
        <v>1821</v>
      </c>
      <c r="H546" s="836"/>
      <c r="I546" s="836"/>
    </row>
    <row r="547" spans="1:9" s="5" customFormat="1" ht="12.75" x14ac:dyDescent="0.2">
      <c r="A547" s="482" t="s">
        <v>2315</v>
      </c>
      <c r="B547" s="78" t="s">
        <v>1516</v>
      </c>
      <c r="C547" s="104" t="s">
        <v>1545</v>
      </c>
      <c r="D547" s="876">
        <v>4</v>
      </c>
      <c r="E547" s="228">
        <v>71.42</v>
      </c>
      <c r="F547" s="843">
        <f t="shared" si="8"/>
        <v>7.4667530041608277E-4</v>
      </c>
      <c r="G547" s="844" t="s">
        <v>1821</v>
      </c>
      <c r="H547" s="836"/>
      <c r="I547" s="836"/>
    </row>
    <row r="548" spans="1:9" s="5" customFormat="1" ht="12.75" x14ac:dyDescent="0.2">
      <c r="A548" s="829" t="s">
        <v>2316</v>
      </c>
      <c r="B548" s="78" t="s">
        <v>1521</v>
      </c>
      <c r="C548" s="104" t="s">
        <v>1545</v>
      </c>
      <c r="D548" s="876">
        <v>2</v>
      </c>
      <c r="E548" s="228">
        <v>67.06</v>
      </c>
      <c r="F548" s="843">
        <f t="shared" si="8"/>
        <v>7.0109277017505617E-4</v>
      </c>
      <c r="G548" s="844" t="s">
        <v>1821</v>
      </c>
      <c r="H548" s="836"/>
      <c r="I548" s="836"/>
    </row>
    <row r="549" spans="1:9" s="5" customFormat="1" ht="12.75" x14ac:dyDescent="0.2">
      <c r="A549" s="482" t="s">
        <v>2317</v>
      </c>
      <c r="B549" s="817" t="s">
        <v>1295</v>
      </c>
      <c r="C549" s="818" t="s">
        <v>337</v>
      </c>
      <c r="D549" s="881">
        <v>1</v>
      </c>
      <c r="E549" s="228">
        <v>66.05</v>
      </c>
      <c r="F549" s="843">
        <f t="shared" si="8"/>
        <v>6.9053351431646974E-4</v>
      </c>
      <c r="G549" s="844" t="s">
        <v>1821</v>
      </c>
      <c r="H549" s="836"/>
      <c r="I549" s="836"/>
    </row>
    <row r="550" spans="1:9" s="5" customFormat="1" ht="12.75" x14ac:dyDescent="0.2">
      <c r="A550" s="829" t="s">
        <v>2318</v>
      </c>
      <c r="B550" s="817" t="s">
        <v>1302</v>
      </c>
      <c r="C550" s="826" t="s">
        <v>337</v>
      </c>
      <c r="D550" s="881">
        <v>4</v>
      </c>
      <c r="E550" s="228">
        <v>64.45</v>
      </c>
      <c r="F550" s="843">
        <f t="shared" si="8"/>
        <v>6.7380598028306553E-4</v>
      </c>
      <c r="G550" s="844" t="s">
        <v>1821</v>
      </c>
      <c r="H550" s="836"/>
      <c r="I550" s="836"/>
    </row>
    <row r="551" spans="1:9" s="5" customFormat="1" ht="12.75" x14ac:dyDescent="0.2">
      <c r="A551" s="482" t="s">
        <v>2319</v>
      </c>
      <c r="B551" s="78" t="s">
        <v>1497</v>
      </c>
      <c r="C551" s="104" t="s">
        <v>1545</v>
      </c>
      <c r="D551" s="876">
        <v>2</v>
      </c>
      <c r="E551" s="228">
        <v>63.85</v>
      </c>
      <c r="F551" s="843">
        <f t="shared" si="8"/>
        <v>6.6753315502053883E-4</v>
      </c>
      <c r="G551" s="844" t="s">
        <v>1821</v>
      </c>
      <c r="H551" s="836"/>
      <c r="I551" s="836"/>
    </row>
    <row r="552" spans="1:9" s="5" customFormat="1" ht="12.75" x14ac:dyDescent="0.2">
      <c r="A552" s="829" t="s">
        <v>2320</v>
      </c>
      <c r="B552" s="817" t="s">
        <v>1339</v>
      </c>
      <c r="C552" s="818" t="s">
        <v>337</v>
      </c>
      <c r="D552" s="881">
        <v>2</v>
      </c>
      <c r="E552" s="228">
        <v>59.51</v>
      </c>
      <c r="F552" s="843">
        <f t="shared" si="8"/>
        <v>6.2215971895492972E-4</v>
      </c>
      <c r="G552" s="844" t="s">
        <v>1821</v>
      </c>
      <c r="H552" s="836"/>
      <c r="I552" s="836"/>
    </row>
    <row r="553" spans="1:9" s="5" customFormat="1" ht="12.75" x14ac:dyDescent="0.2">
      <c r="A553" s="482" t="s">
        <v>2321</v>
      </c>
      <c r="B553" s="71" t="s">
        <v>1479</v>
      </c>
      <c r="C553" s="104" t="s">
        <v>1545</v>
      </c>
      <c r="D553" s="876">
        <v>2</v>
      </c>
      <c r="E553" s="228">
        <v>57.32</v>
      </c>
      <c r="F553" s="843">
        <f t="shared" si="8"/>
        <v>5.9926390674670772E-4</v>
      </c>
      <c r="G553" s="844" t="s">
        <v>1821</v>
      </c>
      <c r="H553" s="836"/>
      <c r="I553" s="836"/>
    </row>
    <row r="554" spans="1:9" s="5" customFormat="1" ht="12.75" x14ac:dyDescent="0.2">
      <c r="A554" s="829" t="s">
        <v>2322</v>
      </c>
      <c r="B554" s="817" t="s">
        <v>1307</v>
      </c>
      <c r="C554" s="826" t="s">
        <v>337</v>
      </c>
      <c r="D554" s="881">
        <v>2</v>
      </c>
      <c r="E554" s="228">
        <v>55</v>
      </c>
      <c r="F554" s="843">
        <f t="shared" si="8"/>
        <v>5.7500898239827157E-4</v>
      </c>
      <c r="G554" s="844" t="s">
        <v>1821</v>
      </c>
      <c r="H554" s="836"/>
      <c r="I554" s="836"/>
    </row>
    <row r="555" spans="1:9" s="5" customFormat="1" ht="12.75" x14ac:dyDescent="0.2">
      <c r="A555" s="482" t="s">
        <v>2323</v>
      </c>
      <c r="B555" s="130" t="s">
        <v>1366</v>
      </c>
      <c r="C555" s="865" t="s">
        <v>337</v>
      </c>
      <c r="D555" s="874">
        <v>2</v>
      </c>
      <c r="E555" s="228">
        <v>54.45</v>
      </c>
      <c r="F555" s="843">
        <f t="shared" si="8"/>
        <v>5.6925889257428879E-4</v>
      </c>
      <c r="G555" s="844" t="s">
        <v>1821</v>
      </c>
      <c r="H555" s="836"/>
      <c r="I555" s="836"/>
    </row>
    <row r="556" spans="1:9" s="5" customFormat="1" ht="25.5" x14ac:dyDescent="0.2">
      <c r="A556" s="829" t="s">
        <v>2324</v>
      </c>
      <c r="B556" s="130" t="s">
        <v>1419</v>
      </c>
      <c r="C556" s="865" t="s">
        <v>337</v>
      </c>
      <c r="D556" s="881">
        <v>2</v>
      </c>
      <c r="E556" s="228">
        <v>53.9</v>
      </c>
      <c r="F556" s="843">
        <f t="shared" si="8"/>
        <v>5.6350880275030611E-4</v>
      </c>
      <c r="G556" s="844" t="s">
        <v>1821</v>
      </c>
      <c r="H556" s="836"/>
      <c r="I556" s="836"/>
    </row>
    <row r="557" spans="1:9" s="5" customFormat="1" ht="12.75" x14ac:dyDescent="0.2">
      <c r="A557" s="482" t="s">
        <v>2325</v>
      </c>
      <c r="B557" s="817" t="s">
        <v>1286</v>
      </c>
      <c r="C557" s="826" t="s">
        <v>337</v>
      </c>
      <c r="D557" s="881">
        <v>2</v>
      </c>
      <c r="E557" s="228">
        <v>52</v>
      </c>
      <c r="F557" s="843">
        <f t="shared" si="8"/>
        <v>5.436448560856385E-4</v>
      </c>
      <c r="G557" s="844" t="s">
        <v>1821</v>
      </c>
      <c r="H557" s="836"/>
      <c r="I557" s="836"/>
    </row>
    <row r="558" spans="1:9" s="5" customFormat="1" ht="25.5" x14ac:dyDescent="0.2">
      <c r="A558" s="829" t="s">
        <v>2326</v>
      </c>
      <c r="B558" s="130" t="s">
        <v>1418</v>
      </c>
      <c r="C558" s="865" t="s">
        <v>337</v>
      </c>
      <c r="D558" s="881">
        <v>1</v>
      </c>
      <c r="E558" s="228">
        <v>49.31</v>
      </c>
      <c r="F558" s="843">
        <f t="shared" si="8"/>
        <v>5.1552168949197763E-4</v>
      </c>
      <c r="G558" s="844" t="s">
        <v>1821</v>
      </c>
      <c r="H558" s="836"/>
      <c r="I558" s="836"/>
    </row>
    <row r="559" spans="1:9" s="5" customFormat="1" ht="12.75" x14ac:dyDescent="0.2">
      <c r="A559" s="482" t="s">
        <v>2327</v>
      </c>
      <c r="B559" s="817" t="s">
        <v>1296</v>
      </c>
      <c r="C559" s="826" t="s">
        <v>337</v>
      </c>
      <c r="D559" s="881">
        <v>2</v>
      </c>
      <c r="E559" s="228">
        <v>49</v>
      </c>
      <c r="F559" s="843">
        <f t="shared" si="8"/>
        <v>5.1228072977300553E-4</v>
      </c>
      <c r="G559" s="844" t="s">
        <v>1821</v>
      </c>
      <c r="H559" s="836"/>
      <c r="I559" s="836"/>
    </row>
    <row r="560" spans="1:9" s="5" customFormat="1" ht="12.75" x14ac:dyDescent="0.2">
      <c r="A560" s="829" t="s">
        <v>2328</v>
      </c>
      <c r="B560" s="71" t="s">
        <v>1529</v>
      </c>
      <c r="C560" s="104" t="s">
        <v>1545</v>
      </c>
      <c r="D560" s="876">
        <v>72</v>
      </c>
      <c r="E560" s="228">
        <v>43.83</v>
      </c>
      <c r="F560" s="843">
        <f t="shared" si="8"/>
        <v>4.5822988542756801E-4</v>
      </c>
      <c r="G560" s="844" t="s">
        <v>1821</v>
      </c>
      <c r="H560" s="836"/>
      <c r="I560" s="836"/>
    </row>
    <row r="561" spans="1:9" s="5" customFormat="1" ht="12.75" x14ac:dyDescent="0.2">
      <c r="A561" s="482" t="s">
        <v>2329</v>
      </c>
      <c r="B561" s="78" t="s">
        <v>1522</v>
      </c>
      <c r="C561" s="104" t="s">
        <v>1545</v>
      </c>
      <c r="D561" s="876">
        <v>2</v>
      </c>
      <c r="E561" s="228">
        <v>40.549999999999997</v>
      </c>
      <c r="F561" s="843">
        <f t="shared" si="8"/>
        <v>4.2393844065908925E-4</v>
      </c>
      <c r="G561" s="844" t="s">
        <v>1821</v>
      </c>
      <c r="H561" s="836"/>
      <c r="I561" s="836"/>
    </row>
    <row r="562" spans="1:9" s="5" customFormat="1" ht="12.75" x14ac:dyDescent="0.2">
      <c r="A562" s="829" t="s">
        <v>2330</v>
      </c>
      <c r="B562" s="817" t="s">
        <v>1332</v>
      </c>
      <c r="C562" s="826" t="s">
        <v>337</v>
      </c>
      <c r="D562" s="881">
        <v>4</v>
      </c>
      <c r="E562" s="228">
        <v>39.4</v>
      </c>
      <c r="F562" s="843">
        <f t="shared" si="8"/>
        <v>4.1191552557257993E-4</v>
      </c>
      <c r="G562" s="844" t="s">
        <v>1821</v>
      </c>
      <c r="H562" s="836"/>
      <c r="I562" s="836"/>
    </row>
    <row r="563" spans="1:9" s="5" customFormat="1" ht="12.75" x14ac:dyDescent="0.2">
      <c r="A563" s="482" t="s">
        <v>2331</v>
      </c>
      <c r="B563" s="130" t="s">
        <v>1363</v>
      </c>
      <c r="C563" s="865" t="s">
        <v>337</v>
      </c>
      <c r="D563" s="874">
        <v>2</v>
      </c>
      <c r="E563" s="228">
        <v>37.97</v>
      </c>
      <c r="F563" s="843">
        <f t="shared" si="8"/>
        <v>3.9696529203022492E-4</v>
      </c>
      <c r="G563" s="844" t="s">
        <v>1821</v>
      </c>
      <c r="H563" s="836"/>
      <c r="I563" s="836"/>
    </row>
    <row r="564" spans="1:9" s="5" customFormat="1" ht="12.75" x14ac:dyDescent="0.2">
      <c r="A564" s="829" t="s">
        <v>2332</v>
      </c>
      <c r="B564" s="817" t="s">
        <v>1287</v>
      </c>
      <c r="C564" s="826" t="s">
        <v>337</v>
      </c>
      <c r="D564" s="881">
        <v>2</v>
      </c>
      <c r="E564" s="228">
        <v>37.57</v>
      </c>
      <c r="F564" s="843">
        <f t="shared" si="8"/>
        <v>3.9278340852187384E-4</v>
      </c>
      <c r="G564" s="844" t="s">
        <v>1821</v>
      </c>
      <c r="H564" s="836"/>
      <c r="I564" s="836"/>
    </row>
    <row r="565" spans="1:9" s="5" customFormat="1" ht="12.75" x14ac:dyDescent="0.2">
      <c r="A565" s="482" t="s">
        <v>2333</v>
      </c>
      <c r="B565" s="366" t="s">
        <v>1337</v>
      </c>
      <c r="C565" s="828" t="s">
        <v>337</v>
      </c>
      <c r="D565" s="874">
        <v>1</v>
      </c>
      <c r="E565" s="228">
        <v>31.33</v>
      </c>
      <c r="F565" s="843">
        <f t="shared" si="8"/>
        <v>3.2754602579159722E-4</v>
      </c>
      <c r="G565" s="844" t="s">
        <v>1821</v>
      </c>
      <c r="H565" s="836"/>
      <c r="I565" s="836"/>
    </row>
    <row r="566" spans="1:9" s="5" customFormat="1" ht="12.75" x14ac:dyDescent="0.2">
      <c r="A566" s="829" t="s">
        <v>2334</v>
      </c>
      <c r="B566" s="130" t="s">
        <v>1371</v>
      </c>
      <c r="C566" s="865" t="s">
        <v>337</v>
      </c>
      <c r="D566" s="874">
        <v>1</v>
      </c>
      <c r="E566" s="228">
        <v>28.46</v>
      </c>
      <c r="F566" s="843">
        <f t="shared" si="8"/>
        <v>2.9754101161917835E-4</v>
      </c>
      <c r="G566" s="844" t="s">
        <v>1821</v>
      </c>
      <c r="H566" s="836"/>
      <c r="I566" s="836"/>
    </row>
    <row r="567" spans="1:9" s="5" customFormat="1" ht="12.75" x14ac:dyDescent="0.2">
      <c r="A567" s="482" t="s">
        <v>2335</v>
      </c>
      <c r="B567" s="78" t="s">
        <v>1517</v>
      </c>
      <c r="C567" s="104" t="s">
        <v>1545</v>
      </c>
      <c r="D567" s="876">
        <v>2</v>
      </c>
      <c r="E567" s="228">
        <v>28.41</v>
      </c>
      <c r="F567" s="843">
        <f t="shared" si="8"/>
        <v>2.9701827618063443E-4</v>
      </c>
      <c r="G567" s="844" t="s">
        <v>1821</v>
      </c>
      <c r="H567" s="836"/>
      <c r="I567" s="836"/>
    </row>
    <row r="568" spans="1:9" s="5" customFormat="1" ht="12.75" x14ac:dyDescent="0.2">
      <c r="A568" s="829" t="s">
        <v>2336</v>
      </c>
      <c r="B568" s="817" t="s">
        <v>1319</v>
      </c>
      <c r="C568" s="826" t="s">
        <v>337</v>
      </c>
      <c r="D568" s="881">
        <v>1</v>
      </c>
      <c r="E568" s="228">
        <v>27.22</v>
      </c>
      <c r="F568" s="843">
        <f t="shared" si="8"/>
        <v>2.8457717274328999E-4</v>
      </c>
      <c r="G568" s="844" t="s">
        <v>1821</v>
      </c>
      <c r="H568" s="836"/>
      <c r="I568" s="836"/>
    </row>
    <row r="569" spans="1:9" s="5" customFormat="1" ht="12.75" x14ac:dyDescent="0.2">
      <c r="A569" s="482" t="s">
        <v>2337</v>
      </c>
      <c r="B569" s="78" t="s">
        <v>1504</v>
      </c>
      <c r="C569" s="104" t="s">
        <v>1545</v>
      </c>
      <c r="D569" s="876">
        <v>2</v>
      </c>
      <c r="E569" s="228">
        <v>25.22</v>
      </c>
      <c r="F569" s="843">
        <f t="shared" si="8"/>
        <v>2.6366775520153464E-4</v>
      </c>
      <c r="G569" s="844" t="s">
        <v>1821</v>
      </c>
      <c r="H569" s="836"/>
      <c r="I569" s="836"/>
    </row>
    <row r="570" spans="1:9" s="5" customFormat="1" ht="12.75" x14ac:dyDescent="0.2">
      <c r="A570" s="829" t="s">
        <v>2338</v>
      </c>
      <c r="B570" s="78" t="s">
        <v>1519</v>
      </c>
      <c r="C570" s="104" t="s">
        <v>1545</v>
      </c>
      <c r="D570" s="876">
        <v>2</v>
      </c>
      <c r="E570" s="228">
        <v>21.3</v>
      </c>
      <c r="F570" s="843">
        <f t="shared" si="8"/>
        <v>2.2268529681969426E-4</v>
      </c>
      <c r="G570" s="844" t="s">
        <v>1821</v>
      </c>
      <c r="H570" s="836"/>
      <c r="I570" s="836"/>
    </row>
    <row r="571" spans="1:9" s="5" customFormat="1" ht="12.75" x14ac:dyDescent="0.2">
      <c r="A571" s="820" t="s">
        <v>2339</v>
      </c>
      <c r="B571" s="831" t="s">
        <v>1303</v>
      </c>
      <c r="C571" s="827" t="s">
        <v>337</v>
      </c>
      <c r="D571" s="890">
        <v>1</v>
      </c>
      <c r="E571" s="368">
        <v>19.260000000000002</v>
      </c>
      <c r="F571" s="891">
        <f t="shared" si="8"/>
        <v>2.0135769092710382E-4</v>
      </c>
      <c r="G571" s="892" t="s">
        <v>1821</v>
      </c>
      <c r="H571" s="836"/>
      <c r="I571" s="836"/>
    </row>
    <row r="572" spans="1:9" s="5" customFormat="1" ht="26.25" x14ac:dyDescent="0.2">
      <c r="A572" s="893"/>
      <c r="B572" s="894" t="s">
        <v>2349</v>
      </c>
      <c r="C572" s="893"/>
      <c r="D572" s="895"/>
      <c r="E572" s="896">
        <f>SUM(E11:E571)</f>
        <v>9565067.9699999988</v>
      </c>
      <c r="F572" s="908">
        <f>SUM(F11:F571)</f>
        <v>100.00000000000009</v>
      </c>
      <c r="G572" s="897"/>
      <c r="H572" s="836"/>
      <c r="I572" s="836"/>
    </row>
    <row r="573" spans="1:9" s="6" customFormat="1" ht="11.25" customHeight="1" x14ac:dyDescent="0.35">
      <c r="A573" s="898"/>
      <c r="B573" s="899"/>
      <c r="C573" s="900"/>
      <c r="D573" s="901"/>
      <c r="E573" s="902"/>
      <c r="F573" s="902"/>
      <c r="G573" s="903"/>
    </row>
    <row r="574" spans="1:9" x14ac:dyDescent="0.2">
      <c r="A574" s="904"/>
      <c r="B574" s="905"/>
      <c r="C574" s="906"/>
      <c r="D574" s="907"/>
      <c r="E574" s="15"/>
      <c r="F574" s="15"/>
      <c r="G574" s="903"/>
    </row>
    <row r="575" spans="1:9" x14ac:dyDescent="0.2">
      <c r="A575" s="904"/>
      <c r="B575" s="905"/>
      <c r="C575" s="906"/>
      <c r="D575" s="907"/>
      <c r="E575" s="15"/>
      <c r="F575" s="15"/>
      <c r="G575" s="903"/>
    </row>
    <row r="576" spans="1:9" x14ac:dyDescent="0.2">
      <c r="A576" s="904"/>
      <c r="B576" s="905"/>
      <c r="C576" s="906"/>
      <c r="D576" s="907"/>
      <c r="E576" s="15"/>
      <c r="F576" s="15"/>
      <c r="G576" s="903"/>
    </row>
    <row r="577" spans="1:7" x14ac:dyDescent="0.2">
      <c r="A577" s="904"/>
      <c r="B577" s="905"/>
      <c r="C577" s="906"/>
      <c r="D577" s="907"/>
      <c r="E577" s="15"/>
      <c r="F577" s="15"/>
      <c r="G577" s="903"/>
    </row>
    <row r="578" spans="1:7" x14ac:dyDescent="0.2">
      <c r="A578" s="904"/>
      <c r="B578" s="905"/>
      <c r="C578" s="906"/>
      <c r="D578" s="907"/>
      <c r="E578" s="15"/>
      <c r="F578" s="15"/>
      <c r="G578" s="903"/>
    </row>
    <row r="579" spans="1:7" x14ac:dyDescent="0.2">
      <c r="A579" s="904"/>
      <c r="B579" s="905"/>
      <c r="C579" s="906"/>
      <c r="D579" s="907"/>
      <c r="E579" s="15"/>
      <c r="F579" s="15"/>
      <c r="G579" s="903"/>
    </row>
    <row r="580" spans="1:7" x14ac:dyDescent="0.2">
      <c r="A580" s="833"/>
    </row>
    <row r="581" spans="1:7" x14ac:dyDescent="0.2">
      <c r="A581" s="833"/>
    </row>
    <row r="582" spans="1:7" x14ac:dyDescent="0.2">
      <c r="A582" s="833"/>
    </row>
  </sheetData>
  <sortState xmlns:xlrd2="http://schemas.microsoft.com/office/spreadsheetml/2017/richdata2" ref="A3:F572">
    <sortCondition descending="1" ref="E12:E572"/>
  </sortState>
  <mergeCells count="1">
    <mergeCell ref="A8:G8"/>
  </mergeCells>
  <phoneticPr fontId="19" type="noConversion"/>
  <conditionalFormatting sqref="B535">
    <cfRule type="expression" dxfId="13" priority="17" stopIfTrue="1">
      <formula>AND(#REF!&lt;&gt;"COMPOSICAO",#REF!&lt;&gt;"INSUMO",#REF!&lt;&gt;"")</formula>
    </cfRule>
    <cfRule type="expression" dxfId="12" priority="18" stopIfTrue="1">
      <formula>AND(OR(#REF!="COMPOSICAO",#REF!="INSUMO",#REF!&lt;&gt;""),#REF!&lt;&gt;"")</formula>
    </cfRule>
  </conditionalFormatting>
  <conditionalFormatting sqref="B536">
    <cfRule type="expression" dxfId="11" priority="15" stopIfTrue="1">
      <formula>AND(#REF!&lt;&gt;"COMPOSICAO",#REF!&lt;&gt;"INSUMO",#REF!&lt;&gt;"")</formula>
    </cfRule>
    <cfRule type="expression" dxfId="10" priority="16" stopIfTrue="1">
      <formula>AND(OR(#REF!="COMPOSICAO",#REF!="INSUMO",#REF!&lt;&gt;""),#REF!&lt;&gt;"")</formula>
    </cfRule>
  </conditionalFormatting>
  <conditionalFormatting sqref="B537">
    <cfRule type="expression" dxfId="9" priority="13" stopIfTrue="1">
      <formula>AND(#REF!&lt;&gt;"COMPOSICAO",#REF!&lt;&gt;"INSUMO",#REF!&lt;&gt;"")</formula>
    </cfRule>
    <cfRule type="expression" dxfId="8" priority="14" stopIfTrue="1">
      <formula>AND(OR(#REF!="COMPOSICAO",#REF!="INSUMO",#REF!&lt;&gt;""),#REF!&lt;&gt;"")</formula>
    </cfRule>
  </conditionalFormatting>
  <conditionalFormatting sqref="B538">
    <cfRule type="expression" dxfId="7" priority="11" stopIfTrue="1">
      <formula>AND(#REF!&lt;&gt;"COMPOSICAO",#REF!&lt;&gt;"INSUMO",#REF!&lt;&gt;"")</formula>
    </cfRule>
    <cfRule type="expression" dxfId="6" priority="12" stopIfTrue="1">
      <formula>AND(OR(#REF!="COMPOSICAO",#REF!="INSUMO",#REF!&lt;&gt;""),#REF!&lt;&gt;"")</formula>
    </cfRule>
  </conditionalFormatting>
  <conditionalFormatting sqref="B539">
    <cfRule type="expression" dxfId="5" priority="9" stopIfTrue="1">
      <formula>AND(#REF!&lt;&gt;"COMPOSICAO",#REF!&lt;&gt;"INSUMO",#REF!&lt;&gt;"")</formula>
    </cfRule>
    <cfRule type="expression" dxfId="4" priority="10" stopIfTrue="1">
      <formula>AND(OR(#REF!="COMPOSICAO",#REF!="INSUMO",#REF!&lt;&gt;""),#REF!&lt;&gt;"")</formula>
    </cfRule>
  </conditionalFormatting>
  <conditionalFormatting sqref="B540 B544:B562">
    <cfRule type="expression" dxfId="3" priority="7" stopIfTrue="1">
      <formula>AND(#REF!&lt;&gt;"COMPOSICAO",#REF!&lt;&gt;"INSUMO",#REF!&lt;&gt;"")</formula>
    </cfRule>
    <cfRule type="expression" dxfId="2" priority="8" stopIfTrue="1">
      <formula>AND(OR(#REF!="COMPOSICAO",#REF!="INSUMO",#REF!&lt;&gt;""),#REF!&lt;&gt;"")</formula>
    </cfRule>
  </conditionalFormatting>
  <conditionalFormatting sqref="B541:B543">
    <cfRule type="expression" dxfId="1" priority="1" stopIfTrue="1">
      <formula>AND(#REF!&lt;&gt;"COMPOSICAO",#REF!&lt;&gt;"INSUMO",#REF!&lt;&gt;"")</formula>
    </cfRule>
    <cfRule type="expression" dxfId="0" priority="2" stopIfTrue="1">
      <formula>AND(OR(#REF!="COMPOSICAO",#REF!="INSUMO",#REF!&lt;&gt;""),#REF!&lt;&gt;"")</formula>
    </cfRule>
  </conditionalFormatting>
  <printOptions horizontalCentered="1"/>
  <pageMargins left="0.25" right="0.25" top="0.75" bottom="0.75" header="0.3" footer="0.3"/>
  <pageSetup paperSize="9" scale="55" fitToWidth="0" fitToHeight="0" orientation="portrait" useFirstPageNumber="1" verticalDpi="300" r:id="rId1"/>
  <headerFooter>
    <oddFooter>&amp;CPágina &amp;Pde&amp;N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RESUMO ORÇAMENTO</vt:lpstr>
      <vt:lpstr>CURVA ABC</vt:lpstr>
      <vt:lpstr>'CURVA ABC'!Area_de_impressao</vt:lpstr>
      <vt:lpstr>'RESUMO ORÇAMENTO'!Area_de_impressao</vt:lpstr>
      <vt:lpstr>'CURVA ABC'!Titulos_de_impressao</vt:lpstr>
      <vt:lpstr>'RESUMO ORÇAMENTO'!Titulos_de_impressao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Castro</dc:creator>
  <cp:lastModifiedBy>roseane victoria avila</cp:lastModifiedBy>
  <cp:lastPrinted>2024-09-25T22:58:35Z</cp:lastPrinted>
  <dcterms:created xsi:type="dcterms:W3CDTF">2007-06-21T16:40:40Z</dcterms:created>
  <dcterms:modified xsi:type="dcterms:W3CDTF">2024-09-25T22:58:58Z</dcterms:modified>
</cp:coreProperties>
</file>